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40" windowHeight="12600"/>
  </bookViews>
  <sheets>
    <sheet name="ЭКО_2023" sheetId="1" r:id="rId1"/>
  </sheets>
  <externalReferences>
    <externalReference r:id="rId2"/>
    <externalReference r:id="rId3"/>
    <externalReference r:id="rId4"/>
  </externalReferences>
  <definedNames>
    <definedName name="dsDRGid">[1]dsDRG!$A$2:$A$126</definedName>
    <definedName name="dsDRGn">[1]dsDRG!$C$2:$C$126</definedName>
    <definedName name="dsPRoms">[1]prof!$H$2:$H$27</definedName>
    <definedName name="sDRGid">[2]sDRG!$A$2:$A$320</definedName>
    <definedName name="sDRGn">[2]sDRG!$C$2:$C$320</definedName>
    <definedName name="sPRoms">[2]prof!$C$2:$C$34</definedName>
    <definedName name="екрер">[3]dsDRG!$A$2:$A$126</definedName>
  </definedNames>
  <calcPr calcId="145621"/>
</workbook>
</file>

<file path=xl/calcChain.xml><?xml version="1.0" encoding="utf-8"?>
<calcChain xmlns="http://schemas.openxmlformats.org/spreadsheetml/2006/main">
  <c r="E21" i="1" l="1"/>
  <c r="E20" i="1"/>
  <c r="E22" i="1"/>
  <c r="I18" i="1" l="1"/>
  <c r="I21" i="1"/>
  <c r="J28" i="1"/>
  <c r="J27" i="1"/>
  <c r="J26" i="1"/>
  <c r="L26" i="1" s="1"/>
  <c r="J25" i="1"/>
  <c r="L25" i="1" s="1"/>
  <c r="J24" i="1"/>
  <c r="L24" i="1" s="1"/>
  <c r="J19" i="1"/>
  <c r="L19" i="1" s="1"/>
  <c r="J20" i="1"/>
  <c r="L20" i="1" s="1"/>
  <c r="J21" i="1"/>
  <c r="L21" i="1" s="1"/>
  <c r="J22" i="1"/>
  <c r="L22" i="1" s="1"/>
  <c r="J18" i="1"/>
  <c r="G29" i="1"/>
  <c r="L28" i="1"/>
  <c r="L27" i="1"/>
  <c r="I28" i="1"/>
  <c r="I27" i="1"/>
  <c r="I26" i="1"/>
  <c r="I25" i="1"/>
  <c r="I24" i="1"/>
  <c r="I19" i="1"/>
  <c r="I20" i="1"/>
  <c r="I22" i="1"/>
  <c r="F26" i="1" l="1"/>
  <c r="F28" i="1"/>
  <c r="F27" i="1"/>
  <c r="F19" i="1"/>
  <c r="J29" i="1"/>
  <c r="F24" i="1"/>
  <c r="F22" i="1"/>
  <c r="L29" i="1"/>
  <c r="F25" i="1"/>
  <c r="F21" i="1"/>
  <c r="G23" i="1"/>
  <c r="G30" i="1" s="1"/>
  <c r="J23" i="1"/>
  <c r="J30" i="1" s="1"/>
  <c r="F20" i="1"/>
  <c r="L18" i="1"/>
  <c r="I23" i="1"/>
  <c r="I30" i="1" s="1"/>
  <c r="I29" i="1"/>
  <c r="F29" i="1" l="1"/>
  <c r="L23" i="1"/>
  <c r="L30" i="1" s="1"/>
  <c r="F18" i="1"/>
  <c r="F23" i="1" s="1"/>
  <c r="F30" i="1" s="1"/>
  <c r="E29" i="1" l="1"/>
  <c r="E23" i="1"/>
  <c r="E30" i="1" s="1"/>
</calcChain>
</file>

<file path=xl/sharedStrings.xml><?xml version="1.0" encoding="utf-8"?>
<sst xmlns="http://schemas.openxmlformats.org/spreadsheetml/2006/main" count="41" uniqueCount="33">
  <si>
    <t>Приложение № 2</t>
  </si>
  <si>
    <t>УТВЕРЖДЕНО</t>
  </si>
  <si>
    <t>решением комиссии по разработке Территориальной</t>
  </si>
  <si>
    <t>программы обязательного медицинского страхования</t>
  </si>
  <si>
    <t>Кировской области от 29.12.2022 № 21/12</t>
  </si>
  <si>
    <t>Распределение объемов и финансовых средств по случаям оказания экстракорпорального оплодотворения в условиях дневного стационара на 2023 год</t>
  </si>
  <si>
    <t>№ п/п</t>
  </si>
  <si>
    <t>Реестровый номер МО</t>
  </si>
  <si>
    <t>Медицинская организация</t>
  </si>
  <si>
    <t>Наименование этапов проведения ЭКО</t>
  </si>
  <si>
    <t>Плановый объем 
(случаи)</t>
  </si>
  <si>
    <t xml:space="preserve">Сумма затрат (руб.) </t>
  </si>
  <si>
    <t>КОГБУЗ "Кировский областной клинический перинатальный центр"</t>
  </si>
  <si>
    <t>Проведение первого этапа экстракорпорального оплодотворения (стимуляция суперовуляции), I-II (стимуляция суперовуляции, получение яйцеклетки), I-III (стимуляция суперовуляции, получение яйцеклетки, экстракорпоральное оплодотворение и культивирование эмбрионов) без последующей криоконсервации эмбрионов (неполный цикл)</t>
  </si>
  <si>
    <t>Проведение I-III этапов экстракорпорального оплодотворения (стимуляция суперовуляции, получение яйцеклетки, экстракорпоральное оплодотворение и культивирование эмбрионов) с последующей криоконсервацией эмбрионов (неполный цикл)</t>
  </si>
  <si>
    <t>Полный цикл экстракорпорального оплодотворения без применения криоконсервации эмбрионов</t>
  </si>
  <si>
    <t>Полный цикл экстракорпорального оплодотворения с криоконсервацией эмбрионов</t>
  </si>
  <si>
    <t>Размораживание криоконсервированных эмбрионов с последующим переносом эмбрионов в полость матки (криоперенос)</t>
  </si>
  <si>
    <t>КОГБУЗ "Кировский областной клинический перинатальный центр" Итог</t>
  </si>
  <si>
    <t>ООО "Клиника Нуриевых-Киров"</t>
  </si>
  <si>
    <t>ООО "Клиника Нуриевых-Киров" Итог</t>
  </si>
  <si>
    <t>Общий итог</t>
  </si>
  <si>
    <t>Приложение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</si>
  <si>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</si>
  <si>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</si>
  <si>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Тариф (руб.) с 01.01.2023 по 30.04.2023</t>
  </si>
  <si>
    <t>Тариф (руб.) с 01.05.2023 по 31.12.2023</t>
  </si>
  <si>
    <t>Всего</t>
  </si>
  <si>
    <t>Сумма затрат, рубли</t>
  </si>
  <si>
    <t>По тарифам, действующим с 01.01.2023 по 30.04.2023</t>
  </si>
  <si>
    <t>По тарифам, действующим с 01.05.2023 по 31.12.2023</t>
  </si>
  <si>
    <t>Случаи</t>
  </si>
  <si>
    <t>Кировской области от 30.06.2023 № 9/9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</si>
</sst>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General"/>
    <numFmt numFmtId="165" formatCode="_-* #,##0.00_р_._-;\-* #,##0.00_р_._-;_-* &quot;-&quot;??_р_._-;_-@_-"/>
  </numFmts>
  <fonts count="5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  <font>
      <b/>
      <sz val="12"/>
      <color rgb="FFFF0000"/>
      <name val="Times New Roman"/>
      <family val="1"/>
      <charset val="204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84">
    <xf numFmtId="0" fontId="0" fillId="0" borderId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5" borderId="0" applyNumberFormat="0" applyBorder="0" applyAlignment="0" applyProtection="0"/>
    <xf numFmtId="0" fontId="1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6" borderId="0" applyNumberFormat="0" applyBorder="0" applyAlignment="0" applyProtection="0"/>
    <xf numFmtId="0" fontId="1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7" borderId="0" applyNumberFormat="0" applyBorder="0" applyAlignment="0" applyProtection="0"/>
    <xf numFmtId="0" fontId="1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8" borderId="0" applyNumberFormat="0" applyBorder="0" applyAlignment="0" applyProtection="0"/>
    <xf numFmtId="0" fontId="1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9" borderId="0" applyNumberFormat="0" applyBorder="0" applyAlignment="0" applyProtection="0"/>
    <xf numFmtId="0" fontId="1" fillId="26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40" borderId="0" applyNumberFormat="0" applyBorder="0" applyAlignment="0" applyProtection="0"/>
    <xf numFmtId="0" fontId="1" fillId="3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41" borderId="0" applyNumberFormat="0" applyBorder="0" applyAlignment="0" applyProtection="0"/>
    <xf numFmtId="0" fontId="1" fillId="1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2" borderId="0" applyNumberFormat="0" applyBorder="0" applyAlignment="0" applyProtection="0"/>
    <xf numFmtId="0" fontId="1" fillId="15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3" borderId="0" applyNumberFormat="0" applyBorder="0" applyAlignment="0" applyProtection="0"/>
    <xf numFmtId="0" fontId="1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8" borderId="0" applyNumberFormat="0" applyBorder="0" applyAlignment="0" applyProtection="0"/>
    <xf numFmtId="0" fontId="1" fillId="23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41" borderId="0" applyNumberFormat="0" applyBorder="0" applyAlignment="0" applyProtection="0"/>
    <xf numFmtId="0" fontId="1" fillId="27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4" borderId="0" applyNumberFormat="0" applyBorder="0" applyAlignment="0" applyProtection="0"/>
    <xf numFmtId="0" fontId="1" fillId="31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5" fillId="45" borderId="0" applyNumberFormat="0" applyBorder="0" applyAlignment="0" applyProtection="0"/>
    <xf numFmtId="0" fontId="25" fillId="42" borderId="0" applyNumberFormat="0" applyBorder="0" applyAlignment="0" applyProtection="0"/>
    <xf numFmtId="0" fontId="25" fillId="43" borderId="0" applyNumberFormat="0" applyBorder="0" applyAlignment="0" applyProtection="0"/>
    <xf numFmtId="0" fontId="25" fillId="46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5" fillId="45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5" fillId="42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3" borderId="0" applyNumberFormat="0" applyBorder="0" applyAlignment="0" applyProtection="0"/>
    <xf numFmtId="0" fontId="25" fillId="43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6" borderId="0" applyNumberFormat="0" applyBorder="0" applyAlignment="0" applyProtection="0"/>
    <xf numFmtId="0" fontId="25" fillId="46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25" fillId="47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51" borderId="0" applyNumberFormat="0" applyBorder="0" applyAlignment="0" applyProtection="0"/>
    <xf numFmtId="0" fontId="25" fillId="46" borderId="0" applyNumberFormat="0" applyBorder="0" applyAlignment="0" applyProtection="0"/>
    <xf numFmtId="0" fontId="25" fillId="47" borderId="0" applyNumberFormat="0" applyBorder="0" applyAlignment="0" applyProtection="0"/>
    <xf numFmtId="0" fontId="25" fillId="52" borderId="0" applyNumberFormat="0" applyBorder="0" applyAlignment="0" applyProtection="0"/>
    <xf numFmtId="0" fontId="26" fillId="36" borderId="0" applyNumberFormat="0" applyBorder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8" fillId="54" borderId="19" applyNumberFormat="0" applyAlignment="0" applyProtection="0"/>
    <xf numFmtId="164" fontId="29" fillId="0" borderId="0" applyBorder="0" applyProtection="0"/>
    <xf numFmtId="0" fontId="29" fillId="0" borderId="0" applyNumberFormat="0" applyBorder="0" applyProtection="0"/>
    <xf numFmtId="0" fontId="30" fillId="0" borderId="0" applyNumberFormat="0" applyFill="0" applyBorder="0" applyAlignment="0" applyProtection="0"/>
    <xf numFmtId="0" fontId="31" fillId="37" borderId="0" applyNumberFormat="0" applyBorder="0" applyAlignment="0" applyProtection="0"/>
    <xf numFmtId="0" fontId="32" fillId="0" borderId="20" applyNumberFormat="0" applyFill="0" applyAlignment="0" applyProtection="0"/>
    <xf numFmtId="0" fontId="33" fillId="0" borderId="21" applyNumberFormat="0" applyFill="0" applyAlignment="0" applyProtection="0"/>
    <xf numFmtId="0" fontId="34" fillId="0" borderId="22" applyNumberFormat="0" applyFill="0" applyAlignment="0" applyProtection="0"/>
    <xf numFmtId="0" fontId="34" fillId="0" borderId="0" applyNumberFormat="0" applyFill="0" applyBorder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6" fillId="0" borderId="23" applyNumberFormat="0" applyFill="0" applyAlignment="0" applyProtection="0"/>
    <xf numFmtId="0" fontId="37" fillId="55" borderId="0" applyNumberFormat="0" applyBorder="0" applyAlignment="0" applyProtection="0"/>
    <xf numFmtId="0" fontId="38" fillId="56" borderId="24" applyNumberFormat="0" applyFont="0" applyAlignment="0" applyProtection="0"/>
    <xf numFmtId="0" fontId="38" fillId="56" borderId="24" applyNumberFormat="0" applyFont="0" applyAlignment="0" applyProtection="0"/>
    <xf numFmtId="0" fontId="38" fillId="56" borderId="24" applyNumberFormat="0" applyFont="0" applyAlignment="0" applyProtection="0"/>
    <xf numFmtId="0" fontId="38" fillId="56" borderId="24" applyNumberFormat="0" applyFont="0" applyAlignment="0" applyProtection="0"/>
    <xf numFmtId="0" fontId="38" fillId="56" borderId="24" applyNumberFormat="0" applyFont="0" applyAlignment="0" applyProtection="0"/>
    <xf numFmtId="0" fontId="38" fillId="56" borderId="24" applyNumberFormat="0" applyFont="0" applyAlignment="0" applyProtection="0"/>
    <xf numFmtId="0" fontId="38" fillId="56" borderId="24" applyNumberFormat="0" applyFont="0" applyAlignment="0" applyProtection="0"/>
    <xf numFmtId="0" fontId="38" fillId="56" borderId="24" applyNumberFormat="0" applyFont="0" applyAlignment="0" applyProtection="0"/>
    <xf numFmtId="0" fontId="38" fillId="56" borderId="24" applyNumberFormat="0" applyFont="0" applyAlignment="0" applyProtection="0"/>
    <xf numFmtId="0" fontId="38" fillId="56" borderId="24" applyNumberFormat="0" applyFont="0" applyAlignment="0" applyProtection="0"/>
    <xf numFmtId="0" fontId="38" fillId="56" borderId="24" applyNumberFormat="0" applyFont="0" applyAlignment="0" applyProtection="0"/>
    <xf numFmtId="0" fontId="38" fillId="56" borderId="24" applyNumberFormat="0" applyFon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40" fillId="0" borderId="0">
      <alignment horizontal="right" vertical="center"/>
    </xf>
    <xf numFmtId="0" fontId="29" fillId="0" borderId="0"/>
    <xf numFmtId="0" fontId="41" fillId="0" borderId="0" applyNumberFormat="0" applyFill="0" applyBorder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3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49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5" fillId="50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5" fillId="5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5" fillId="46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5" fillId="47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25" fillId="52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2" fillId="0" borderId="20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3" fillId="0" borderId="21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34" fillId="0" borderId="22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28" fillId="54" borderId="19" applyNumberFormat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37" fillId="55" borderId="0" applyNumberFormat="0" applyBorder="0" applyAlignment="0" applyProtection="0"/>
    <xf numFmtId="0" fontId="3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44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46" fillId="0" borderId="0"/>
    <xf numFmtId="0" fontId="47" fillId="0" borderId="0"/>
    <xf numFmtId="0" fontId="48" fillId="0" borderId="0"/>
    <xf numFmtId="0" fontId="46" fillId="0" borderId="0"/>
    <xf numFmtId="0" fontId="47" fillId="0" borderId="0"/>
    <xf numFmtId="0" fontId="47" fillId="0" borderId="0"/>
    <xf numFmtId="0" fontId="24" fillId="0" borderId="0"/>
    <xf numFmtId="0" fontId="49" fillId="0" borderId="0"/>
    <xf numFmtId="0" fontId="48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45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46" fillId="0" borderId="0"/>
    <xf numFmtId="0" fontId="45" fillId="0" borderId="0"/>
    <xf numFmtId="0" fontId="1" fillId="0" borderId="0"/>
    <xf numFmtId="0" fontId="44" fillId="0" borderId="0"/>
    <xf numFmtId="0" fontId="52" fillId="0" borderId="0"/>
    <xf numFmtId="0" fontId="1" fillId="0" borderId="0"/>
    <xf numFmtId="0" fontId="49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6" fillId="0" borderId="0"/>
    <xf numFmtId="0" fontId="45" fillId="0" borderId="0"/>
    <xf numFmtId="0" fontId="47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29" fillId="0" borderId="0"/>
    <xf numFmtId="0" fontId="48" fillId="0" borderId="0"/>
    <xf numFmtId="0" fontId="29" fillId="0" borderId="0"/>
    <xf numFmtId="0" fontId="3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9" fillId="0" borderId="0"/>
    <xf numFmtId="0" fontId="45" fillId="0" borderId="0"/>
    <xf numFmtId="0" fontId="49" fillId="0" borderId="0"/>
    <xf numFmtId="0" fontId="49" fillId="0" borderId="0"/>
    <xf numFmtId="0" fontId="51" fillId="0" borderId="0"/>
    <xf numFmtId="0" fontId="51" fillId="0" borderId="0"/>
    <xf numFmtId="0" fontId="49" fillId="0" borderId="0"/>
    <xf numFmtId="0" fontId="48" fillId="0" borderId="0"/>
    <xf numFmtId="0" fontId="49" fillId="0" borderId="0"/>
    <xf numFmtId="0" fontId="49" fillId="0" borderId="0"/>
    <xf numFmtId="0" fontId="44" fillId="0" borderId="0"/>
    <xf numFmtId="0" fontId="49" fillId="0" borderId="0"/>
    <xf numFmtId="0" fontId="45" fillId="0" borderId="0"/>
    <xf numFmtId="0" fontId="51" fillId="0" borderId="0"/>
    <xf numFmtId="0" fontId="38" fillId="0" borderId="0"/>
    <xf numFmtId="0" fontId="51" fillId="0" borderId="0"/>
    <xf numFmtId="0" fontId="44" fillId="0" borderId="0"/>
    <xf numFmtId="0" fontId="49" fillId="0" borderId="0"/>
    <xf numFmtId="0" fontId="48" fillId="0" borderId="0"/>
    <xf numFmtId="0" fontId="45" fillId="0" borderId="0"/>
    <xf numFmtId="0" fontId="24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8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 applyNumberFormat="0" applyFont="0" applyFill="0" applyBorder="0" applyAlignment="0" applyProtection="0">
      <alignment vertical="top"/>
    </xf>
    <xf numFmtId="0" fontId="45" fillId="0" borderId="0"/>
    <xf numFmtId="0" fontId="48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6" fillId="36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56" borderId="2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56" borderId="24" applyNumberFormat="0" applyFont="0" applyAlignment="0" applyProtection="0"/>
    <xf numFmtId="0" fontId="24" fillId="56" borderId="2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56" borderId="2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45" fillId="56" borderId="24" applyNumberFormat="0" applyFont="0" applyAlignment="0" applyProtection="0"/>
    <xf numFmtId="0" fontId="45" fillId="56" borderId="24" applyNumberFormat="0" applyFont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36" fillId="0" borderId="23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65" fontId="45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31" fillId="37" borderId="0" applyNumberFormat="0" applyBorder="0" applyAlignment="0" applyProtection="0"/>
  </cellStyleXfs>
  <cellXfs count="55">
    <xf numFmtId="0" fontId="0" fillId="0" borderId="0" xfId="0"/>
    <xf numFmtId="0" fontId="17" fillId="0" borderId="0" xfId="0" applyFont="1"/>
    <xf numFmtId="3" fontId="17" fillId="0" borderId="0" xfId="0" applyNumberFormat="1" applyFont="1" applyAlignment="1">
      <alignment wrapText="1"/>
    </xf>
    <xf numFmtId="4" fontId="18" fillId="0" borderId="0" xfId="0" applyNumberFormat="1" applyFont="1" applyAlignment="1">
      <alignment horizontal="left" vertical="top"/>
    </xf>
    <xf numFmtId="4" fontId="18" fillId="0" borderId="0" xfId="0" applyNumberFormat="1" applyFont="1" applyAlignment="1">
      <alignment horizontal="right" vertical="top"/>
    </xf>
    <xf numFmtId="4" fontId="18" fillId="0" borderId="0" xfId="0" applyNumberFormat="1" applyFont="1" applyAlignment="1">
      <alignment horizontal="left" vertical="center"/>
    </xf>
    <xf numFmtId="4" fontId="18" fillId="0" borderId="0" xfId="0" applyNumberFormat="1" applyFont="1" applyAlignment="1">
      <alignment horizontal="right" vertical="center"/>
    </xf>
    <xf numFmtId="0" fontId="19" fillId="0" borderId="0" xfId="0" applyFont="1" applyFill="1" applyAlignment="1">
      <alignment horizontal="left"/>
    </xf>
    <xf numFmtId="4" fontId="18" fillId="0" borderId="0" xfId="0" applyNumberFormat="1" applyFont="1" applyFill="1" applyAlignment="1">
      <alignment horizontal="right" vertical="top"/>
    </xf>
    <xf numFmtId="0" fontId="20" fillId="0" borderId="0" xfId="0" applyFont="1"/>
    <xf numFmtId="3" fontId="20" fillId="0" borderId="0" xfId="0" applyNumberFormat="1" applyFont="1" applyAlignment="1">
      <alignment wrapText="1"/>
    </xf>
    <xf numFmtId="3" fontId="18" fillId="0" borderId="0" xfId="0" applyNumberFormat="1" applyFont="1"/>
    <xf numFmtId="0" fontId="21" fillId="0" borderId="0" xfId="0" applyFont="1" applyAlignment="1">
      <alignment horizontal="center" wrapText="1"/>
    </xf>
    <xf numFmtId="0" fontId="21" fillId="0" borderId="0" xfId="0" applyFont="1" applyAlignment="1">
      <alignment wrapText="1"/>
    </xf>
    <xf numFmtId="0" fontId="22" fillId="0" borderId="10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3" fontId="23" fillId="0" borderId="10" xfId="0" applyNumberFormat="1" applyFont="1" applyFill="1" applyBorder="1" applyAlignment="1">
      <alignment horizontal="center" vertical="top" wrapText="1"/>
    </xf>
    <xf numFmtId="4" fontId="23" fillId="0" borderId="10" xfId="0" applyNumberFormat="1" applyFont="1" applyFill="1" applyBorder="1" applyAlignment="1">
      <alignment horizontal="center" vertical="top" wrapText="1"/>
    </xf>
    <xf numFmtId="0" fontId="22" fillId="0" borderId="10" xfId="0" applyFont="1" applyFill="1" applyBorder="1" applyAlignment="1">
      <alignment horizontal="center" vertical="top" wrapText="1"/>
    </xf>
    <xf numFmtId="0" fontId="17" fillId="0" borderId="0" xfId="0" applyFont="1" applyAlignment="1">
      <alignment vertical="top"/>
    </xf>
    <xf numFmtId="0" fontId="18" fillId="0" borderId="13" xfId="0" applyFont="1" applyBorder="1" applyAlignment="1">
      <alignment horizontal="center" vertical="top"/>
    </xf>
    <xf numFmtId="0" fontId="18" fillId="0" borderId="14" xfId="0" applyFont="1" applyBorder="1" applyAlignment="1">
      <alignment vertical="top"/>
    </xf>
    <xf numFmtId="0" fontId="18" fillId="0" borderId="14" xfId="0" applyFont="1" applyBorder="1" applyAlignment="1">
      <alignment vertical="top" wrapText="1"/>
    </xf>
    <xf numFmtId="0" fontId="18" fillId="0" borderId="10" xfId="0" applyFont="1" applyBorder="1" applyAlignment="1">
      <alignment vertical="top"/>
    </xf>
    <xf numFmtId="0" fontId="18" fillId="0" borderId="0" xfId="0" applyFont="1"/>
    <xf numFmtId="0" fontId="18" fillId="0" borderId="15" xfId="0" applyFont="1" applyBorder="1" applyAlignment="1">
      <alignment horizontal="center" vertical="top"/>
    </xf>
    <xf numFmtId="0" fontId="18" fillId="0" borderId="16" xfId="0" applyFont="1" applyBorder="1" applyAlignment="1">
      <alignment vertical="top"/>
    </xf>
    <xf numFmtId="0" fontId="23" fillId="33" borderId="14" xfId="0" applyFont="1" applyFill="1" applyBorder="1" applyAlignment="1">
      <alignment vertical="top"/>
    </xf>
    <xf numFmtId="0" fontId="23" fillId="33" borderId="17" xfId="0" applyFont="1" applyFill="1" applyBorder="1" applyAlignment="1">
      <alignment vertical="top" wrapText="1"/>
    </xf>
    <xf numFmtId="0" fontId="23" fillId="33" borderId="10" xfId="0" applyFont="1" applyFill="1" applyBorder="1" applyAlignment="1">
      <alignment vertical="top"/>
    </xf>
    <xf numFmtId="3" fontId="18" fillId="0" borderId="0" xfId="0" applyNumberFormat="1" applyFont="1" applyAlignment="1">
      <alignment wrapText="1"/>
    </xf>
    <xf numFmtId="2" fontId="17" fillId="0" borderId="0" xfId="0" applyNumberFormat="1" applyFont="1"/>
    <xf numFmtId="4" fontId="18" fillId="0" borderId="0" xfId="0" applyNumberFormat="1" applyFont="1" applyFill="1" applyAlignment="1">
      <alignment horizontal="left" vertical="top"/>
    </xf>
    <xf numFmtId="0" fontId="20" fillId="0" borderId="0" xfId="0" applyFont="1" applyAlignment="1">
      <alignment vertical="center"/>
    </xf>
    <xf numFmtId="3" fontId="20" fillId="0" borderId="0" xfId="0" applyNumberFormat="1" applyFont="1" applyAlignment="1">
      <alignment vertical="center" wrapText="1"/>
    </xf>
    <xf numFmtId="0" fontId="18" fillId="0" borderId="0" xfId="0" applyFont="1" applyAlignment="1">
      <alignment vertical="center"/>
    </xf>
    <xf numFmtId="4" fontId="18" fillId="0" borderId="0" xfId="0" applyNumberFormat="1" applyFont="1"/>
    <xf numFmtId="0" fontId="18" fillId="0" borderId="0" xfId="0" applyFont="1" applyAlignment="1">
      <alignment wrapText="1"/>
    </xf>
    <xf numFmtId="3" fontId="23" fillId="34" borderId="10" xfId="0" applyNumberFormat="1" applyFont="1" applyFill="1" applyBorder="1" applyAlignment="1">
      <alignment vertical="top"/>
    </xf>
    <xf numFmtId="4" fontId="53" fillId="33" borderId="10" xfId="0" applyNumberFormat="1" applyFont="1" applyFill="1" applyBorder="1" applyAlignment="1">
      <alignment vertical="top"/>
    </xf>
    <xf numFmtId="4" fontId="53" fillId="34" borderId="10" xfId="0" applyNumberFormat="1" applyFont="1" applyFill="1" applyBorder="1" applyAlignment="1">
      <alignment vertical="top"/>
    </xf>
    <xf numFmtId="4" fontId="18" fillId="0" borderId="10" xfId="0" applyNumberFormat="1" applyFont="1" applyBorder="1" applyAlignment="1">
      <alignment vertical="top"/>
    </xf>
    <xf numFmtId="4" fontId="23" fillId="33" borderId="10" xfId="0" applyNumberFormat="1" applyFont="1" applyFill="1" applyBorder="1" applyAlignment="1">
      <alignment vertical="top"/>
    </xf>
    <xf numFmtId="4" fontId="20" fillId="0" borderId="0" xfId="0" applyNumberFormat="1" applyFont="1"/>
    <xf numFmtId="4" fontId="18" fillId="0" borderId="0" xfId="0" applyNumberFormat="1" applyFont="1" applyAlignment="1">
      <alignment vertical="center"/>
    </xf>
    <xf numFmtId="4" fontId="21" fillId="0" borderId="0" xfId="0" applyNumberFormat="1" applyFont="1" applyAlignment="1">
      <alignment horizontal="center" wrapText="1"/>
    </xf>
    <xf numFmtId="4" fontId="23" fillId="34" borderId="10" xfId="0" applyNumberFormat="1" applyFont="1" applyFill="1" applyBorder="1" applyAlignment="1">
      <alignment vertical="top"/>
    </xf>
    <xf numFmtId="4" fontId="17" fillId="0" borderId="0" xfId="0" applyNumberFormat="1" applyFont="1"/>
    <xf numFmtId="3" fontId="18" fillId="0" borderId="10" xfId="0" applyNumberFormat="1" applyFont="1" applyBorder="1" applyAlignment="1">
      <alignment vertical="top"/>
    </xf>
    <xf numFmtId="3" fontId="23" fillId="33" borderId="10" xfId="0" applyNumberFormat="1" applyFont="1" applyFill="1" applyBorder="1" applyAlignment="1">
      <alignment vertical="top"/>
    </xf>
    <xf numFmtId="0" fontId="23" fillId="0" borderId="10" xfId="0" applyFont="1" applyBorder="1" applyAlignment="1">
      <alignment horizontal="center"/>
    </xf>
    <xf numFmtId="0" fontId="21" fillId="0" borderId="0" xfId="0" applyFont="1" applyAlignment="1">
      <alignment horizontal="center" wrapText="1"/>
    </xf>
    <xf numFmtId="0" fontId="18" fillId="0" borderId="10" xfId="0" applyFont="1" applyBorder="1" applyAlignment="1">
      <alignment horizontal="center" vertical="top"/>
    </xf>
    <xf numFmtId="4" fontId="23" fillId="34" borderId="10" xfId="0" applyNumberFormat="1" applyFont="1" applyFill="1" applyBorder="1" applyAlignment="1">
      <alignment horizontal="left" vertical="top"/>
    </xf>
  </cellXfs>
  <cellStyles count="884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3" xfId="17"/>
    <cellStyle name="20% - Акцент1 2 2 3 2" xfId="18"/>
    <cellStyle name="20% - Акцент1 2 2 4" xfId="19"/>
    <cellStyle name="20% - Акцент1 2 2 5" xfId="20"/>
    <cellStyle name="20% - Акцент1 2 3" xfId="21"/>
    <cellStyle name="20% - Акцент1 2 3 2" xfId="22"/>
    <cellStyle name="20% - Акцент1 2 3 3" xfId="23"/>
    <cellStyle name="20% - Акцент1 2 4" xfId="24"/>
    <cellStyle name="20% - Акцент1 2 4 2" xfId="25"/>
    <cellStyle name="20% - Акцент1 2 5" xfId="26"/>
    <cellStyle name="20% - Акцент1 2 5 2" xfId="27"/>
    <cellStyle name="20% - Акцент1 2 6" xfId="28"/>
    <cellStyle name="20% - Акцент1 3" xfId="29"/>
    <cellStyle name="20% - Акцент1 3 2" xfId="30"/>
    <cellStyle name="20% - Акцент2 2" xfId="31"/>
    <cellStyle name="20% - Акцент2 2 2" xfId="32"/>
    <cellStyle name="20% - Акцент2 2 2 2" xfId="33"/>
    <cellStyle name="20% - Акцент2 2 2 2 2" xfId="34"/>
    <cellStyle name="20% - Акцент2 2 2 3" xfId="35"/>
    <cellStyle name="20% - Акцент2 2 2 3 2" xfId="36"/>
    <cellStyle name="20% - Акцент2 2 2 4" xfId="37"/>
    <cellStyle name="20% - Акцент2 2 2 5" xfId="38"/>
    <cellStyle name="20% - Акцент2 2 3" xfId="39"/>
    <cellStyle name="20% - Акцент2 2 3 2" xfId="40"/>
    <cellStyle name="20% - Акцент2 2 3 3" xfId="41"/>
    <cellStyle name="20% - Акцент2 2 4" xfId="42"/>
    <cellStyle name="20% - Акцент2 2 4 2" xfId="43"/>
    <cellStyle name="20% - Акцент2 2 5" xfId="44"/>
    <cellStyle name="20% - Акцент2 2 5 2" xfId="45"/>
    <cellStyle name="20% - Акцент2 2 6" xfId="46"/>
    <cellStyle name="20% - Акцент2 3" xfId="47"/>
    <cellStyle name="20% - Акцент2 3 2" xfId="48"/>
    <cellStyle name="20% - Акцент3 2" xfId="49"/>
    <cellStyle name="20% - Акцент3 2 2" xfId="50"/>
    <cellStyle name="20% - Акцент3 2 2 2" xfId="51"/>
    <cellStyle name="20% - Акцент3 2 2 2 2" xfId="52"/>
    <cellStyle name="20% - Акцент3 2 2 3" xfId="53"/>
    <cellStyle name="20% - Акцент3 2 2 3 2" xfId="54"/>
    <cellStyle name="20% - Акцент3 2 2 4" xfId="55"/>
    <cellStyle name="20% - Акцент3 2 2 5" xfId="56"/>
    <cellStyle name="20% - Акцент3 2 3" xfId="57"/>
    <cellStyle name="20% - Акцент3 2 3 2" xfId="58"/>
    <cellStyle name="20% - Акцент3 2 3 3" xfId="59"/>
    <cellStyle name="20% - Акцент3 2 4" xfId="60"/>
    <cellStyle name="20% - Акцент3 2 4 2" xfId="61"/>
    <cellStyle name="20% - Акцент3 2 5" xfId="62"/>
    <cellStyle name="20% - Акцент3 2 5 2" xfId="63"/>
    <cellStyle name="20% - Акцент3 2 6" xfId="64"/>
    <cellStyle name="20% - Акцент3 3" xfId="65"/>
    <cellStyle name="20% - Акцент3 3 2" xfId="66"/>
    <cellStyle name="20% - Акцент4 2" xfId="67"/>
    <cellStyle name="20% - Акцент4 2 2" xfId="68"/>
    <cellStyle name="20% - Акцент4 2 2 2" xfId="69"/>
    <cellStyle name="20% - Акцент4 2 2 2 2" xfId="70"/>
    <cellStyle name="20% - Акцент4 2 2 3" xfId="71"/>
    <cellStyle name="20% - Акцент4 2 2 3 2" xfId="72"/>
    <cellStyle name="20% - Акцент4 2 2 4" xfId="73"/>
    <cellStyle name="20% - Акцент4 2 2 5" xfId="74"/>
    <cellStyle name="20% - Акцент4 2 3" xfId="75"/>
    <cellStyle name="20% - Акцент4 2 3 2" xfId="76"/>
    <cellStyle name="20% - Акцент4 2 3 3" xfId="77"/>
    <cellStyle name="20% - Акцент4 2 4" xfId="78"/>
    <cellStyle name="20% - Акцент4 2 4 2" xfId="79"/>
    <cellStyle name="20% - Акцент4 2 5" xfId="80"/>
    <cellStyle name="20% - Акцент4 2 5 2" xfId="81"/>
    <cellStyle name="20% - Акцент4 2 6" xfId="82"/>
    <cellStyle name="20% - Акцент4 3" xfId="83"/>
    <cellStyle name="20% - Акцент4 3 2" xfId="84"/>
    <cellStyle name="20% - Акцент5 2" xfId="85"/>
    <cellStyle name="20% - Акцент5 2 2" xfId="86"/>
    <cellStyle name="20% - Акцент5 2 2 2" xfId="87"/>
    <cellStyle name="20% - Акцент5 2 2 2 2" xfId="88"/>
    <cellStyle name="20% - Акцент5 2 2 3" xfId="89"/>
    <cellStyle name="20% - Акцент5 2 2 3 2" xfId="90"/>
    <cellStyle name="20% - Акцент5 2 2 4" xfId="91"/>
    <cellStyle name="20% - Акцент5 2 2 5" xfId="92"/>
    <cellStyle name="20% - Акцент5 2 3" xfId="93"/>
    <cellStyle name="20% - Акцент5 2 3 2" xfId="94"/>
    <cellStyle name="20% - Акцент5 2 3 3" xfId="95"/>
    <cellStyle name="20% - Акцент5 2 4" xfId="96"/>
    <cellStyle name="20% - Акцент5 2 4 2" xfId="97"/>
    <cellStyle name="20% - Акцент5 2 5" xfId="98"/>
    <cellStyle name="20% - Акцент5 2 5 2" xfId="99"/>
    <cellStyle name="20% - Акцент5 2 6" xfId="100"/>
    <cellStyle name="20% - Акцент5 3" xfId="101"/>
    <cellStyle name="20% - Акцент5 3 2" xfId="102"/>
    <cellStyle name="20% - Акцент6 2" xfId="103"/>
    <cellStyle name="20% - Акцент6 2 2" xfId="104"/>
    <cellStyle name="20% - Акцент6 2 2 2" xfId="105"/>
    <cellStyle name="20% - Акцент6 2 2 2 2" xfId="106"/>
    <cellStyle name="20% - Акцент6 2 2 3" xfId="107"/>
    <cellStyle name="20% - Акцент6 2 2 3 2" xfId="108"/>
    <cellStyle name="20% - Акцент6 2 2 4" xfId="109"/>
    <cellStyle name="20% - Акцент6 2 2 5" xfId="110"/>
    <cellStyle name="20% - Акцент6 2 3" xfId="111"/>
    <cellStyle name="20% - Акцент6 2 3 2" xfId="112"/>
    <cellStyle name="20% - Акцент6 2 3 3" xfId="113"/>
    <cellStyle name="20% - Акцент6 2 4" xfId="114"/>
    <cellStyle name="20% - Акцент6 2 4 2" xfId="115"/>
    <cellStyle name="20% - Акцент6 2 5" xfId="116"/>
    <cellStyle name="20% - Акцент6 2 5 2" xfId="117"/>
    <cellStyle name="20% - Акцент6 2 6" xfId="118"/>
    <cellStyle name="20% - Акцент6 3" xfId="119"/>
    <cellStyle name="20% - Акцент6 3 2" xfId="120"/>
    <cellStyle name="40% - Accent1" xfId="121"/>
    <cellStyle name="40% - Accent1 2" xfId="122"/>
    <cellStyle name="40% - Accent2" xfId="123"/>
    <cellStyle name="40% - Accent2 2" xfId="124"/>
    <cellStyle name="40% - Accent3" xfId="125"/>
    <cellStyle name="40% - Accent3 2" xfId="126"/>
    <cellStyle name="40% - Accent4" xfId="127"/>
    <cellStyle name="40% - Accent4 2" xfId="128"/>
    <cellStyle name="40% - Accent5" xfId="129"/>
    <cellStyle name="40% - Accent5 2" xfId="130"/>
    <cellStyle name="40% - Accent6" xfId="131"/>
    <cellStyle name="40% - Accent6 2" xfId="132"/>
    <cellStyle name="40% - Акцент1 2" xfId="133"/>
    <cellStyle name="40% - Акцент1 2 2" xfId="134"/>
    <cellStyle name="40% - Акцент1 2 2 2" xfId="135"/>
    <cellStyle name="40% - Акцент1 2 2 2 2" xfId="136"/>
    <cellStyle name="40% - Акцент1 2 2 3" xfId="137"/>
    <cellStyle name="40% - Акцент1 2 2 3 2" xfId="138"/>
    <cellStyle name="40% - Акцент1 2 2 4" xfId="139"/>
    <cellStyle name="40% - Акцент1 2 2 5" xfId="140"/>
    <cellStyle name="40% - Акцент1 2 3" xfId="141"/>
    <cellStyle name="40% - Акцент1 2 3 2" xfId="142"/>
    <cellStyle name="40% - Акцент1 2 3 3" xfId="143"/>
    <cellStyle name="40% - Акцент1 2 4" xfId="144"/>
    <cellStyle name="40% - Акцент1 2 4 2" xfId="145"/>
    <cellStyle name="40% - Акцент1 2 5" xfId="146"/>
    <cellStyle name="40% - Акцент1 2 5 2" xfId="147"/>
    <cellStyle name="40% - Акцент1 2 6" xfId="148"/>
    <cellStyle name="40% - Акцент1 3" xfId="149"/>
    <cellStyle name="40% - Акцент1 3 2" xfId="150"/>
    <cellStyle name="40% - Акцент2 2" xfId="151"/>
    <cellStyle name="40% - Акцент2 2 2" xfId="152"/>
    <cellStyle name="40% - Акцент2 2 2 2" xfId="153"/>
    <cellStyle name="40% - Акцент2 2 2 2 2" xfId="154"/>
    <cellStyle name="40% - Акцент2 2 2 3" xfId="155"/>
    <cellStyle name="40% - Акцент2 2 2 3 2" xfId="156"/>
    <cellStyle name="40% - Акцент2 2 2 4" xfId="157"/>
    <cellStyle name="40% - Акцент2 2 2 5" xfId="158"/>
    <cellStyle name="40% - Акцент2 2 3" xfId="159"/>
    <cellStyle name="40% - Акцент2 2 3 2" xfId="160"/>
    <cellStyle name="40% - Акцент2 2 3 3" xfId="161"/>
    <cellStyle name="40% - Акцент2 2 4" xfId="162"/>
    <cellStyle name="40% - Акцент2 2 4 2" xfId="163"/>
    <cellStyle name="40% - Акцент2 2 5" xfId="164"/>
    <cellStyle name="40% - Акцент2 2 5 2" xfId="165"/>
    <cellStyle name="40% - Акцент2 2 6" xfId="166"/>
    <cellStyle name="40% - Акцент2 3" xfId="167"/>
    <cellStyle name="40% - Акцент2 3 2" xfId="168"/>
    <cellStyle name="40% - Акцент3 2" xfId="169"/>
    <cellStyle name="40% - Акцент3 2 2" xfId="170"/>
    <cellStyle name="40% - Акцент3 2 2 2" xfId="171"/>
    <cellStyle name="40% - Акцент3 2 2 2 2" xfId="172"/>
    <cellStyle name="40% - Акцент3 2 2 3" xfId="173"/>
    <cellStyle name="40% - Акцент3 2 2 3 2" xfId="174"/>
    <cellStyle name="40% - Акцент3 2 2 4" xfId="175"/>
    <cellStyle name="40% - Акцент3 2 2 5" xfId="176"/>
    <cellStyle name="40% - Акцент3 2 3" xfId="177"/>
    <cellStyle name="40% - Акцент3 2 3 2" xfId="178"/>
    <cellStyle name="40% - Акцент3 2 3 3" xfId="179"/>
    <cellStyle name="40% - Акцент3 2 4" xfId="180"/>
    <cellStyle name="40% - Акцент3 2 4 2" xfId="181"/>
    <cellStyle name="40% - Акцент3 2 5" xfId="182"/>
    <cellStyle name="40% - Акцент3 2 5 2" xfId="183"/>
    <cellStyle name="40% - Акцент3 2 6" xfId="184"/>
    <cellStyle name="40% - Акцент3 3" xfId="185"/>
    <cellStyle name="40% - Акцент3 3 2" xfId="186"/>
    <cellStyle name="40% - Акцент4 2" xfId="187"/>
    <cellStyle name="40% - Акцент4 2 2" xfId="188"/>
    <cellStyle name="40% - Акцент4 2 2 2" xfId="189"/>
    <cellStyle name="40% - Акцент4 2 2 2 2" xfId="190"/>
    <cellStyle name="40% - Акцент4 2 2 3" xfId="191"/>
    <cellStyle name="40% - Акцент4 2 2 3 2" xfId="192"/>
    <cellStyle name="40% - Акцент4 2 2 4" xfId="193"/>
    <cellStyle name="40% - Акцент4 2 2 5" xfId="194"/>
    <cellStyle name="40% - Акцент4 2 3" xfId="195"/>
    <cellStyle name="40% - Акцент4 2 3 2" xfId="196"/>
    <cellStyle name="40% - Акцент4 2 3 3" xfId="197"/>
    <cellStyle name="40% - Акцент4 2 4" xfId="198"/>
    <cellStyle name="40% - Акцент4 2 4 2" xfId="199"/>
    <cellStyle name="40% - Акцент4 2 5" xfId="200"/>
    <cellStyle name="40% - Акцент4 2 5 2" xfId="201"/>
    <cellStyle name="40% - Акцент4 2 6" xfId="202"/>
    <cellStyle name="40% - Акцент4 3" xfId="203"/>
    <cellStyle name="40% - Акцент4 3 2" xfId="204"/>
    <cellStyle name="40% - Акцент5 2" xfId="205"/>
    <cellStyle name="40% - Акцент5 2 2" xfId="206"/>
    <cellStyle name="40% - Акцент5 2 2 2" xfId="207"/>
    <cellStyle name="40% - Акцент5 2 2 2 2" xfId="208"/>
    <cellStyle name="40% - Акцент5 2 2 3" xfId="209"/>
    <cellStyle name="40% - Акцент5 2 2 3 2" xfId="210"/>
    <cellStyle name="40% - Акцент5 2 2 4" xfId="211"/>
    <cellStyle name="40% - Акцент5 2 2 5" xfId="212"/>
    <cellStyle name="40% - Акцент5 2 3" xfId="213"/>
    <cellStyle name="40% - Акцент5 2 3 2" xfId="214"/>
    <cellStyle name="40% - Акцент5 2 3 3" xfId="215"/>
    <cellStyle name="40% - Акцент5 2 4" xfId="216"/>
    <cellStyle name="40% - Акцент5 2 4 2" xfId="217"/>
    <cellStyle name="40% - Акцент5 2 5" xfId="218"/>
    <cellStyle name="40% - Акцент5 2 5 2" xfId="219"/>
    <cellStyle name="40% - Акцент5 2 6" xfId="220"/>
    <cellStyle name="40% - Акцент5 3" xfId="221"/>
    <cellStyle name="40% - Акцент5 3 2" xfId="222"/>
    <cellStyle name="40% - Акцент6 2" xfId="223"/>
    <cellStyle name="40% - Акцент6 2 2" xfId="224"/>
    <cellStyle name="40% - Акцент6 2 2 2" xfId="225"/>
    <cellStyle name="40% - Акцент6 2 2 2 2" xfId="226"/>
    <cellStyle name="40% - Акцент6 2 2 3" xfId="227"/>
    <cellStyle name="40% - Акцент6 2 2 3 2" xfId="228"/>
    <cellStyle name="40% - Акцент6 2 2 4" xfId="229"/>
    <cellStyle name="40% - Акцент6 2 2 5" xfId="230"/>
    <cellStyle name="40% - Акцент6 2 3" xfId="231"/>
    <cellStyle name="40% - Акцент6 2 3 2" xfId="232"/>
    <cellStyle name="40% - Акцент6 2 3 3" xfId="233"/>
    <cellStyle name="40% - Акцент6 2 4" xfId="234"/>
    <cellStyle name="40% - Акцент6 2 4 2" xfId="235"/>
    <cellStyle name="40% - Акцент6 2 5" xfId="236"/>
    <cellStyle name="40% - Акцент6 2 5 2" xfId="237"/>
    <cellStyle name="40% - Акцент6 2 6" xfId="238"/>
    <cellStyle name="40% - Акцент6 3" xfId="239"/>
    <cellStyle name="40% - Акцент6 3 2" xfId="240"/>
    <cellStyle name="60% - Accent1" xfId="241"/>
    <cellStyle name="60% - Accent2" xfId="242"/>
    <cellStyle name="60% - Accent3" xfId="243"/>
    <cellStyle name="60% - Accent4" xfId="244"/>
    <cellStyle name="60% - Accent5" xfId="245"/>
    <cellStyle name="60% - Accent6" xfId="246"/>
    <cellStyle name="60% - Акцент1 2" xfId="247"/>
    <cellStyle name="60% - Акцент1 2 2" xfId="248"/>
    <cellStyle name="60% - Акцент1 3" xfId="249"/>
    <cellStyle name="60% - Акцент2 2" xfId="250"/>
    <cellStyle name="60% - Акцент2 2 2" xfId="251"/>
    <cellStyle name="60% - Акцент2 3" xfId="252"/>
    <cellStyle name="60% - Акцент3 2" xfId="253"/>
    <cellStyle name="60% - Акцент3 2 2" xfId="254"/>
    <cellStyle name="60% - Акцент3 2 3" xfId="255"/>
    <cellStyle name="60% - Акцент3 2 4" xfId="256"/>
    <cellStyle name="60% - Акцент3 3" xfId="257"/>
    <cellStyle name="60% - Акцент4 2" xfId="258"/>
    <cellStyle name="60% - Акцент4 2 2" xfId="259"/>
    <cellStyle name="60% - Акцент4 2 3" xfId="260"/>
    <cellStyle name="60% - Акцент4 2 4" xfId="261"/>
    <cellStyle name="60% - Акцент4 3" xfId="262"/>
    <cellStyle name="60% - Акцент5 2" xfId="263"/>
    <cellStyle name="60% - Акцент5 2 2" xfId="264"/>
    <cellStyle name="60% - Акцент5 3" xfId="265"/>
    <cellStyle name="60% - Акцент6 2" xfId="266"/>
    <cellStyle name="60% - Акцент6 2 2" xfId="267"/>
    <cellStyle name="60% - Акцент6 2 3" xfId="268"/>
    <cellStyle name="60% - Акцент6 2 4" xfId="269"/>
    <cellStyle name="60% - Акцент6 3" xfId="270"/>
    <cellStyle name="Accent1" xfId="271"/>
    <cellStyle name="Accent2" xfId="272"/>
    <cellStyle name="Accent3" xfId="273"/>
    <cellStyle name="Accent4" xfId="274"/>
    <cellStyle name="Accent5" xfId="275"/>
    <cellStyle name="Accent6" xfId="276"/>
    <cellStyle name="Bad" xfId="277"/>
    <cellStyle name="Calculation" xfId="278"/>
    <cellStyle name="Calculation 2" xfId="279"/>
    <cellStyle name="Calculation 2 2" xfId="280"/>
    <cellStyle name="Calculation 2 2 2" xfId="281"/>
    <cellStyle name="Calculation 2 2 2 2" xfId="282"/>
    <cellStyle name="Calculation 2 2 2 2 2" xfId="283"/>
    <cellStyle name="Calculation 2 2 2 2 3" xfId="284"/>
    <cellStyle name="Calculation 2 2 2 3" xfId="285"/>
    <cellStyle name="Calculation 2 2 2 3 2" xfId="286"/>
    <cellStyle name="Calculation 2 2 2 3 3" xfId="287"/>
    <cellStyle name="Calculation 2 2 2 4" xfId="288"/>
    <cellStyle name="Calculation 2 2 2 5" xfId="289"/>
    <cellStyle name="Calculation 2 2 3" xfId="290"/>
    <cellStyle name="Calculation 2 2 3 2" xfId="291"/>
    <cellStyle name="Calculation 2 2 3 3" xfId="292"/>
    <cellStyle name="Calculation 2 2 4" xfId="293"/>
    <cellStyle name="Calculation 2 2 5" xfId="294"/>
    <cellStyle name="Calculation 2 3" xfId="295"/>
    <cellStyle name="Calculation 2 4" xfId="296"/>
    <cellStyle name="Calculation 3" xfId="297"/>
    <cellStyle name="Calculation 3 2" xfId="298"/>
    <cellStyle name="Calculation 3 2 2" xfId="299"/>
    <cellStyle name="Calculation 3 2 2 2" xfId="300"/>
    <cellStyle name="Calculation 3 2 2 3" xfId="301"/>
    <cellStyle name="Calculation 3 2 3" xfId="302"/>
    <cellStyle name="Calculation 3 2 3 2" xfId="303"/>
    <cellStyle name="Calculation 3 2 3 3" xfId="304"/>
    <cellStyle name="Calculation 3 2 4" xfId="305"/>
    <cellStyle name="Calculation 3 2 5" xfId="306"/>
    <cellStyle name="Calculation 3 3" xfId="307"/>
    <cellStyle name="Calculation 3 3 2" xfId="308"/>
    <cellStyle name="Calculation 3 3 3" xfId="309"/>
    <cellStyle name="Calculation 3 4" xfId="310"/>
    <cellStyle name="Calculation 3 5" xfId="311"/>
    <cellStyle name="Calculation 4" xfId="312"/>
    <cellStyle name="Calculation 5" xfId="313"/>
    <cellStyle name="Check Cell" xfId="314"/>
    <cellStyle name="Excel Built-in Normal" xfId="315"/>
    <cellStyle name="Excel Built-in Normal 1" xfId="316"/>
    <cellStyle name="Explanatory Text" xfId="317"/>
    <cellStyle name="Good" xfId="318"/>
    <cellStyle name="Heading 1" xfId="319"/>
    <cellStyle name="Heading 2" xfId="320"/>
    <cellStyle name="Heading 3" xfId="321"/>
    <cellStyle name="Heading 4" xfId="322"/>
    <cellStyle name="Input" xfId="323"/>
    <cellStyle name="Input 2" xfId="324"/>
    <cellStyle name="Input 2 2" xfId="325"/>
    <cellStyle name="Input 2 2 2" xfId="326"/>
    <cellStyle name="Input 2 2 2 2" xfId="327"/>
    <cellStyle name="Input 2 2 2 2 2" xfId="328"/>
    <cellStyle name="Input 2 2 2 2 3" xfId="329"/>
    <cellStyle name="Input 2 2 2 3" xfId="330"/>
    <cellStyle name="Input 2 2 2 3 2" xfId="331"/>
    <cellStyle name="Input 2 2 2 3 3" xfId="332"/>
    <cellStyle name="Input 2 2 2 4" xfId="333"/>
    <cellStyle name="Input 2 2 2 5" xfId="334"/>
    <cellStyle name="Input 2 2 3" xfId="335"/>
    <cellStyle name="Input 2 2 3 2" xfId="336"/>
    <cellStyle name="Input 2 2 3 3" xfId="337"/>
    <cellStyle name="Input 2 2 4" xfId="338"/>
    <cellStyle name="Input 2 2 5" xfId="339"/>
    <cellStyle name="Input 2 3" xfId="340"/>
    <cellStyle name="Input 2 4" xfId="341"/>
    <cellStyle name="Input 3" xfId="342"/>
    <cellStyle name="Input 3 2" xfId="343"/>
    <cellStyle name="Input 3 2 2" xfId="344"/>
    <cellStyle name="Input 3 2 2 2" xfId="345"/>
    <cellStyle name="Input 3 2 2 3" xfId="346"/>
    <cellStyle name="Input 3 2 3" xfId="347"/>
    <cellStyle name="Input 3 2 3 2" xfId="348"/>
    <cellStyle name="Input 3 2 3 3" xfId="349"/>
    <cellStyle name="Input 3 2 4" xfId="350"/>
    <cellStyle name="Input 3 2 5" xfId="351"/>
    <cellStyle name="Input 3 3" xfId="352"/>
    <cellStyle name="Input 3 3 2" xfId="353"/>
    <cellStyle name="Input 3 3 3" xfId="354"/>
    <cellStyle name="Input 3 4" xfId="355"/>
    <cellStyle name="Input 3 5" xfId="356"/>
    <cellStyle name="Input 4" xfId="357"/>
    <cellStyle name="Input 5" xfId="358"/>
    <cellStyle name="Linked Cell" xfId="359"/>
    <cellStyle name="Neutral" xfId="360"/>
    <cellStyle name="Note" xfId="361"/>
    <cellStyle name="Note 2" xfId="362"/>
    <cellStyle name="Note 2 2" xfId="363"/>
    <cellStyle name="Note 2 2 2" xfId="364"/>
    <cellStyle name="Note 2 2 2 2" xfId="365"/>
    <cellStyle name="Note 2 2 2 3" xfId="366"/>
    <cellStyle name="Note 2 2 3" xfId="367"/>
    <cellStyle name="Note 3" xfId="368"/>
    <cellStyle name="Note 3 2" xfId="369"/>
    <cellStyle name="Note 3 2 2" xfId="370"/>
    <cellStyle name="Note 3 2 3" xfId="371"/>
    <cellStyle name="Note 3 3" xfId="372"/>
    <cellStyle name="Output" xfId="373"/>
    <cellStyle name="Output 2" xfId="374"/>
    <cellStyle name="Output 2 2" xfId="375"/>
    <cellStyle name="Output 2 2 2" xfId="376"/>
    <cellStyle name="Output 2 2 2 2" xfId="377"/>
    <cellStyle name="Output 2 2 2 2 2" xfId="378"/>
    <cellStyle name="Output 2 2 2 2 3" xfId="379"/>
    <cellStyle name="Output 2 2 2 3" xfId="380"/>
    <cellStyle name="Output 2 2 2 3 2" xfId="381"/>
    <cellStyle name="Output 2 2 2 3 3" xfId="382"/>
    <cellStyle name="Output 2 2 2 4" xfId="383"/>
    <cellStyle name="Output 2 2 2 5" xfId="384"/>
    <cellStyle name="Output 2 2 3" xfId="385"/>
    <cellStyle name="Output 2 2 3 2" xfId="386"/>
    <cellStyle name="Output 2 2 3 3" xfId="387"/>
    <cellStyle name="Output 2 2 4" xfId="388"/>
    <cellStyle name="Output 2 2 5" xfId="389"/>
    <cellStyle name="Output 2 3" xfId="390"/>
    <cellStyle name="Output 2 4" xfId="391"/>
    <cellStyle name="Output 3" xfId="392"/>
    <cellStyle name="Output 3 2" xfId="393"/>
    <cellStyle name="Output 3 2 2" xfId="394"/>
    <cellStyle name="Output 3 2 2 2" xfId="395"/>
    <cellStyle name="Output 3 2 2 3" xfId="396"/>
    <cellStyle name="Output 3 2 3" xfId="397"/>
    <cellStyle name="Output 3 2 3 2" xfId="398"/>
    <cellStyle name="Output 3 2 3 3" xfId="399"/>
    <cellStyle name="Output 3 2 4" xfId="400"/>
    <cellStyle name="Output 3 2 5" xfId="401"/>
    <cellStyle name="Output 3 3" xfId="402"/>
    <cellStyle name="Output 3 3 2" xfId="403"/>
    <cellStyle name="Output 3 3 3" xfId="404"/>
    <cellStyle name="Output 3 4" xfId="405"/>
    <cellStyle name="Output 3 5" xfId="406"/>
    <cellStyle name="Output 4" xfId="407"/>
    <cellStyle name="Output 5" xfId="408"/>
    <cellStyle name="S2" xfId="409"/>
    <cellStyle name="TableStyleLight1" xfId="410"/>
    <cellStyle name="Title" xfId="411"/>
    <cellStyle name="Total" xfId="412"/>
    <cellStyle name="Total 2" xfId="413"/>
    <cellStyle name="Total 2 2" xfId="414"/>
    <cellStyle name="Total 2 2 2" xfId="415"/>
    <cellStyle name="Total 2 2 2 2" xfId="416"/>
    <cellStyle name="Total 2 2 2 2 2" xfId="417"/>
    <cellStyle name="Total 2 2 2 2 3" xfId="418"/>
    <cellStyle name="Total 2 2 2 3" xfId="419"/>
    <cellStyle name="Total 2 2 2 3 2" xfId="420"/>
    <cellStyle name="Total 2 2 2 3 3" xfId="421"/>
    <cellStyle name="Total 2 2 2 4" xfId="422"/>
    <cellStyle name="Total 2 2 2 5" xfId="423"/>
    <cellStyle name="Total 2 2 3" xfId="424"/>
    <cellStyle name="Total 2 2 3 2" xfId="425"/>
    <cellStyle name="Total 2 2 3 3" xfId="426"/>
    <cellStyle name="Total 2 2 4" xfId="427"/>
    <cellStyle name="Total 2 2 5" xfId="428"/>
    <cellStyle name="Total 2 3" xfId="429"/>
    <cellStyle name="Total 2 4" xfId="430"/>
    <cellStyle name="Total 3" xfId="431"/>
    <cellStyle name="Total 3 2" xfId="432"/>
    <cellStyle name="Total 3 2 2" xfId="433"/>
    <cellStyle name="Total 3 2 2 2" xfId="434"/>
    <cellStyle name="Total 3 2 2 3" xfId="435"/>
    <cellStyle name="Total 3 2 3" xfId="436"/>
    <cellStyle name="Total 3 2 3 2" xfId="437"/>
    <cellStyle name="Total 3 2 3 3" xfId="438"/>
    <cellStyle name="Total 3 2 4" xfId="439"/>
    <cellStyle name="Total 3 2 5" xfId="440"/>
    <cellStyle name="Total 3 3" xfId="441"/>
    <cellStyle name="Total 3 3 2" xfId="442"/>
    <cellStyle name="Total 3 3 3" xfId="443"/>
    <cellStyle name="Total 3 4" xfId="444"/>
    <cellStyle name="Total 3 5" xfId="445"/>
    <cellStyle name="Total 4" xfId="446"/>
    <cellStyle name="Total 5" xfId="447"/>
    <cellStyle name="Warning Text" xfId="448"/>
    <cellStyle name="Акцент1 2" xfId="449"/>
    <cellStyle name="Акцент1 2 2" xfId="450"/>
    <cellStyle name="Акцент1 3" xfId="451"/>
    <cellStyle name="Акцент2 2" xfId="452"/>
    <cellStyle name="Акцент2 2 2" xfId="453"/>
    <cellStyle name="Акцент2 3" xfId="454"/>
    <cellStyle name="Акцент3 2" xfId="455"/>
    <cellStyle name="Акцент3 2 2" xfId="456"/>
    <cellStyle name="Акцент3 3" xfId="457"/>
    <cellStyle name="Акцент4 2" xfId="458"/>
    <cellStyle name="Акцент4 2 2" xfId="459"/>
    <cellStyle name="Акцент4 3" xfId="460"/>
    <cellStyle name="Акцент5 2" xfId="461"/>
    <cellStyle name="Акцент5 2 2" xfId="462"/>
    <cellStyle name="Акцент5 3" xfId="463"/>
    <cellStyle name="Акцент6 2" xfId="464"/>
    <cellStyle name="Акцент6 2 2" xfId="465"/>
    <cellStyle name="Акцент6 3" xfId="466"/>
    <cellStyle name="Ввод  2" xfId="467"/>
    <cellStyle name="Ввод  2 2" xfId="468"/>
    <cellStyle name="Ввод  2 2 2" xfId="469"/>
    <cellStyle name="Ввод  2 3" xfId="470"/>
    <cellStyle name="Ввод  2 3 2" xfId="471"/>
    <cellStyle name="Ввод  2 4" xfId="472"/>
    <cellStyle name="Ввод  2 4 2" xfId="473"/>
    <cellStyle name="Ввод  2 5" xfId="474"/>
    <cellStyle name="Ввод  2 5 2" xfId="475"/>
    <cellStyle name="Ввод  2 6" xfId="476"/>
    <cellStyle name="Ввод  3" xfId="477"/>
    <cellStyle name="Ввод  3 2" xfId="478"/>
    <cellStyle name="Ввод  3 3" xfId="479"/>
    <cellStyle name="Вывод 2" xfId="480"/>
    <cellStyle name="Вывод 2 2" xfId="481"/>
    <cellStyle name="Вывод 2 2 2" xfId="482"/>
    <cellStyle name="Вывод 2 3" xfId="483"/>
    <cellStyle name="Вывод 2 3 2" xfId="484"/>
    <cellStyle name="Вывод 2 4" xfId="485"/>
    <cellStyle name="Вывод 2 4 2" xfId="486"/>
    <cellStyle name="Вывод 2 5" xfId="487"/>
    <cellStyle name="Вывод 2 5 2" xfId="488"/>
    <cellStyle name="Вывод 2 6" xfId="489"/>
    <cellStyle name="Вывод 3" xfId="490"/>
    <cellStyle name="Вывод 3 2" xfId="491"/>
    <cellStyle name="Вывод 3 3" xfId="492"/>
    <cellStyle name="Вычисление 2" xfId="493"/>
    <cellStyle name="Вычисление 2 2" xfId="494"/>
    <cellStyle name="Вычисление 2 2 2" xfId="495"/>
    <cellStyle name="Вычисление 2 3" xfId="496"/>
    <cellStyle name="Вычисление 2 3 2" xfId="497"/>
    <cellStyle name="Вычисление 2 4" xfId="498"/>
    <cellStyle name="Вычисление 2 4 2" xfId="499"/>
    <cellStyle name="Вычисление 2 5" xfId="500"/>
    <cellStyle name="Вычисление 2 5 2" xfId="501"/>
    <cellStyle name="Вычисление 2 6" xfId="502"/>
    <cellStyle name="Вычисление 3" xfId="503"/>
    <cellStyle name="Вычисление 3 2" xfId="504"/>
    <cellStyle name="Вычисление 3 3" xfId="505"/>
    <cellStyle name="Заголовок 1 2" xfId="506"/>
    <cellStyle name="Заголовок 1 2 2" xfId="507"/>
    <cellStyle name="Заголовок 1 3" xfId="508"/>
    <cellStyle name="Заголовок 2 2" xfId="509"/>
    <cellStyle name="Заголовок 2 2 2" xfId="510"/>
    <cellStyle name="Заголовок 2 3" xfId="511"/>
    <cellStyle name="Заголовок 3 2" xfId="512"/>
    <cellStyle name="Заголовок 3 2 2" xfId="513"/>
    <cellStyle name="Заголовок 3 3" xfId="514"/>
    <cellStyle name="Заголовок 4 2" xfId="515"/>
    <cellStyle name="Заголовок 4 2 2" xfId="516"/>
    <cellStyle name="Заголовок 4 3" xfId="517"/>
    <cellStyle name="Итог 2" xfId="518"/>
    <cellStyle name="Итог 2 2" xfId="519"/>
    <cellStyle name="Итог 2 2 2" xfId="520"/>
    <cellStyle name="Итог 2 3" xfId="521"/>
    <cellStyle name="Итог 2 3 2" xfId="522"/>
    <cellStyle name="Итог 2 4" xfId="523"/>
    <cellStyle name="Итог 2 4 2" xfId="524"/>
    <cellStyle name="Итог 2 5" xfId="525"/>
    <cellStyle name="Итог 2 5 2" xfId="526"/>
    <cellStyle name="Итог 2 6" xfId="527"/>
    <cellStyle name="Итог 3" xfId="528"/>
    <cellStyle name="Итог 3 2" xfId="529"/>
    <cellStyle name="Итог 3 3" xfId="530"/>
    <cellStyle name="Контрольная ячейка 2" xfId="531"/>
    <cellStyle name="Контрольная ячейка 2 2" xfId="532"/>
    <cellStyle name="Контрольная ячейка 3" xfId="533"/>
    <cellStyle name="Название 2" xfId="534"/>
    <cellStyle name="Название 3" xfId="535"/>
    <cellStyle name="Нейтральный 2" xfId="536"/>
    <cellStyle name="Нейтральный 2 2" xfId="537"/>
    <cellStyle name="Нейтральный 3" xfId="538"/>
    <cellStyle name="Обычный" xfId="0" builtinId="0"/>
    <cellStyle name="Обычный 10" xfId="539"/>
    <cellStyle name="Обычный 10 2" xfId="540"/>
    <cellStyle name="Обычный 11" xfId="541"/>
    <cellStyle name="Обычный 11 2" xfId="542"/>
    <cellStyle name="Обычный 12" xfId="543"/>
    <cellStyle name="Обычный 12 2" xfId="544"/>
    <cellStyle name="Обычный 13" xfId="545"/>
    <cellStyle name="Обычный 13 2" xfId="546"/>
    <cellStyle name="Обычный 14" xfId="547"/>
    <cellStyle name="Обычный 14 2" xfId="548"/>
    <cellStyle name="Обычный 15" xfId="549"/>
    <cellStyle name="Обычный 15 2" xfId="550"/>
    <cellStyle name="Обычный 16" xfId="551"/>
    <cellStyle name="Обычный 16 2" xfId="552"/>
    <cellStyle name="Обычный 17" xfId="553"/>
    <cellStyle name="Обычный 17 2" xfId="554"/>
    <cellStyle name="Обычный 18" xfId="555"/>
    <cellStyle name="Обычный 18 2" xfId="556"/>
    <cellStyle name="Обычный 19" xfId="557"/>
    <cellStyle name="Обычный 19 2" xfId="558"/>
    <cellStyle name="Обычный 19 2 2" xfId="559"/>
    <cellStyle name="Обычный 19 3" xfId="560"/>
    <cellStyle name="Обычный 2" xfId="561"/>
    <cellStyle name="Обычный 2 10" xfId="562"/>
    <cellStyle name="Обычный 2 11" xfId="563"/>
    <cellStyle name="Обычный 2 2" xfId="564"/>
    <cellStyle name="Обычный 2 2 2" xfId="565"/>
    <cellStyle name="Обычный 2 2 2 2" xfId="566"/>
    <cellStyle name="Обычный 2 2 2 3" xfId="567"/>
    <cellStyle name="Обычный 2 2 2 4" xfId="568"/>
    <cellStyle name="Обычный 2 2 3" xfId="569"/>
    <cellStyle name="Обычный 2 2 3 2" xfId="570"/>
    <cellStyle name="Обычный 2 2 4" xfId="571"/>
    <cellStyle name="Обычный 2 2 4 2" xfId="572"/>
    <cellStyle name="Обычный 2 2 5" xfId="573"/>
    <cellStyle name="Обычный 2 2 6" xfId="574"/>
    <cellStyle name="Обычный 2 2 7" xfId="575"/>
    <cellStyle name="Обычный 2 3" xfId="576"/>
    <cellStyle name="Обычный 2 3 2" xfId="577"/>
    <cellStyle name="Обычный 2 3 2 2" xfId="578"/>
    <cellStyle name="Обычный 2 3 2 2 2" xfId="579"/>
    <cellStyle name="Обычный 2 3 2 3" xfId="580"/>
    <cellStyle name="Обычный 2 3 2 3 2" xfId="581"/>
    <cellStyle name="Обычный 2 3 2 4" xfId="582"/>
    <cellStyle name="Обычный 2 3 2 5" xfId="583"/>
    <cellStyle name="Обычный 2 3 3" xfId="584"/>
    <cellStyle name="Обычный 2 3 3 2" xfId="585"/>
    <cellStyle name="Обычный 2 3 3 3" xfId="586"/>
    <cellStyle name="Обычный 2 3 4" xfId="587"/>
    <cellStyle name="Обычный 2 3 4 2" xfId="588"/>
    <cellStyle name="Обычный 2 3 4 2 2" xfId="589"/>
    <cellStyle name="Обычный 2 3 4 3" xfId="590"/>
    <cellStyle name="Обычный 2 3 5" xfId="591"/>
    <cellStyle name="Обычный 2 3 5 2" xfId="592"/>
    <cellStyle name="Обычный 2 3 6" xfId="593"/>
    <cellStyle name="Обычный 2 3 7" xfId="594"/>
    <cellStyle name="Обычный 2 3 8" xfId="595"/>
    <cellStyle name="Обычный 2 4" xfId="596"/>
    <cellStyle name="Обычный 2 4 2" xfId="597"/>
    <cellStyle name="Обычный 2 5" xfId="598"/>
    <cellStyle name="Обычный 2 5 2" xfId="599"/>
    <cellStyle name="Обычный 2 5 3" xfId="600"/>
    <cellStyle name="Обычный 2 6" xfId="601"/>
    <cellStyle name="Обычный 2 6 2" xfId="602"/>
    <cellStyle name="Обычный 2 7" xfId="603"/>
    <cellStyle name="Обычный 2 7 2" xfId="604"/>
    <cellStyle name="Обычный 2 7 3" xfId="605"/>
    <cellStyle name="Обычный 2 8" xfId="606"/>
    <cellStyle name="Обычный 2 9" xfId="607"/>
    <cellStyle name="Обычный 2_2014 Финансирование" xfId="608"/>
    <cellStyle name="Обычный 20" xfId="609"/>
    <cellStyle name="Обычный 20 2" xfId="610"/>
    <cellStyle name="Обычный 21" xfId="611"/>
    <cellStyle name="Обычный 22" xfId="612"/>
    <cellStyle name="Обычный 23" xfId="613"/>
    <cellStyle name="Обычный 24" xfId="614"/>
    <cellStyle name="Обычный 25" xfId="615"/>
    <cellStyle name="Обычный 25 2" xfId="616"/>
    <cellStyle name="Обычный 25 2 2" xfId="617"/>
    <cellStyle name="Обычный 25 2 2 2" xfId="618"/>
    <cellStyle name="Обычный 25 2 2 2 2" xfId="619"/>
    <cellStyle name="Обычный 25 2 3" xfId="620"/>
    <cellStyle name="Обычный 25 3" xfId="621"/>
    <cellStyle name="Обычный 25 3 2" xfId="622"/>
    <cellStyle name="Обычный 25 3 2 2" xfId="623"/>
    <cellStyle name="Обычный 25 3 2 3" xfId="624"/>
    <cellStyle name="Обычный 25 3 2 3 2" xfId="625"/>
    <cellStyle name="Обычный 25 3 2 3 2 2" xfId="626"/>
    <cellStyle name="Обычный 25 3 2 3 2 2 2" xfId="627"/>
    <cellStyle name="Обычный 25 3 2 3 2 2 2 2" xfId="628"/>
    <cellStyle name="Обычный 25 3 2 3 2 2 3" xfId="629"/>
    <cellStyle name="Обычный 25 3 2 3 3" xfId="630"/>
    <cellStyle name="Обычный 25 3 2 3 3 2" xfId="631"/>
    <cellStyle name="Обычный 25 3 3" xfId="632"/>
    <cellStyle name="Обычный 25 4" xfId="633"/>
    <cellStyle name="Обычный 25 4 2" xfId="634"/>
    <cellStyle name="Обычный 25 4 2 2" xfId="635"/>
    <cellStyle name="Обычный 25 4 2 2 2" xfId="636"/>
    <cellStyle name="Обычный 25 4 2 2 2 2" xfId="637"/>
    <cellStyle name="Обычный 26" xfId="638"/>
    <cellStyle name="Обычный 27" xfId="639"/>
    <cellStyle name="Обычный 28" xfId="640"/>
    <cellStyle name="Обычный 29" xfId="641"/>
    <cellStyle name="Обычный 3" xfId="642"/>
    <cellStyle name="Обычный 3 2" xfId="643"/>
    <cellStyle name="Обычный 3 2 2" xfId="644"/>
    <cellStyle name="Обычный 3 2 2 2" xfId="645"/>
    <cellStyle name="Обычный 3 2 3" xfId="646"/>
    <cellStyle name="Обычный 3 2 3 2" xfId="647"/>
    <cellStyle name="Обычный 3 3" xfId="648"/>
    <cellStyle name="Обычный 3 3 2" xfId="649"/>
    <cellStyle name="Обычный 3 3 2 2" xfId="650"/>
    <cellStyle name="Обычный 3 3 3" xfId="651"/>
    <cellStyle name="Обычный 3 3 4" xfId="652"/>
    <cellStyle name="Обычный 3 4" xfId="653"/>
    <cellStyle name="Обычный 3 5" xfId="654"/>
    <cellStyle name="Обычный 3 5 2" xfId="655"/>
    <cellStyle name="Обычный 3 6" xfId="656"/>
    <cellStyle name="Обычный 3 6 2" xfId="657"/>
    <cellStyle name="Обычный 3 7" xfId="658"/>
    <cellStyle name="Обычный 30" xfId="659"/>
    <cellStyle name="Обычный 31" xfId="660"/>
    <cellStyle name="Обычный 32" xfId="661"/>
    <cellStyle name="Обычный 32 2" xfId="662"/>
    <cellStyle name="Обычный 32 2 2" xfId="663"/>
    <cellStyle name="Обычный 33" xfId="664"/>
    <cellStyle name="Обычный 33 2" xfId="665"/>
    <cellStyle name="Обычный 34" xfId="666"/>
    <cellStyle name="Обычный 35" xfId="667"/>
    <cellStyle name="Обычный 4" xfId="668"/>
    <cellStyle name="Обычный 4 2" xfId="669"/>
    <cellStyle name="Обычный 4 2 2" xfId="670"/>
    <cellStyle name="Обычный 4 2 3" xfId="671"/>
    <cellStyle name="Обычный 4 3" xfId="672"/>
    <cellStyle name="Обычный 4 3 2" xfId="673"/>
    <cellStyle name="Обычный 4 3 3" xfId="674"/>
    <cellStyle name="Обычный 4 3 3 2" xfId="675"/>
    <cellStyle name="Обычный 4 3 3 3" xfId="676"/>
    <cellStyle name="Обычный 4 3 4" xfId="677"/>
    <cellStyle name="Обычный 4 4" xfId="678"/>
    <cellStyle name="Обычный 4 4 2" xfId="679"/>
    <cellStyle name="Обычный 4 5" xfId="680"/>
    <cellStyle name="Обычный 4 6" xfId="681"/>
    <cellStyle name="Обычный 4 7" xfId="682"/>
    <cellStyle name="Обычный 4 8" xfId="683"/>
    <cellStyle name="Обычный 4 9" xfId="684"/>
    <cellStyle name="Обычный 5" xfId="685"/>
    <cellStyle name="Обычный 5 2" xfId="686"/>
    <cellStyle name="Обычный 5 2 2" xfId="687"/>
    <cellStyle name="Обычный 5 2 3" xfId="688"/>
    <cellStyle name="Обычный 5 3" xfId="689"/>
    <cellStyle name="Обычный 5 4" xfId="690"/>
    <cellStyle name="Обычный 5 5" xfId="691"/>
    <cellStyle name="Обычный 5 6" xfId="692"/>
    <cellStyle name="Обычный 6" xfId="693"/>
    <cellStyle name="Обычный 6 2" xfId="694"/>
    <cellStyle name="Обычный 6 2 2" xfId="695"/>
    <cellStyle name="Обычный 6 2 3" xfId="696"/>
    <cellStyle name="Обычный 6 2 4" xfId="697"/>
    <cellStyle name="Обычный 6 3" xfId="698"/>
    <cellStyle name="Обычный 6 3 2" xfId="699"/>
    <cellStyle name="Обычный 6 4" xfId="700"/>
    <cellStyle name="Обычный 6 4 2" xfId="701"/>
    <cellStyle name="Обычный 6 5" xfId="702"/>
    <cellStyle name="Обычный 6 6" xfId="703"/>
    <cellStyle name="Обычный 6 7" xfId="704"/>
    <cellStyle name="Обычный 7" xfId="705"/>
    <cellStyle name="Обычный 7 2" xfId="706"/>
    <cellStyle name="Обычный 7 2 2" xfId="707"/>
    <cellStyle name="Обычный 7 3" xfId="708"/>
    <cellStyle name="Обычный 7 3 2" xfId="709"/>
    <cellStyle name="Обычный 7 4" xfId="710"/>
    <cellStyle name="Обычный 8" xfId="711"/>
    <cellStyle name="Обычный 8 2" xfId="712"/>
    <cellStyle name="Обычный 8 2 2" xfId="713"/>
    <cellStyle name="Обычный 8 2 2 2" xfId="714"/>
    <cellStyle name="Обычный 8 2 2 2 2" xfId="715"/>
    <cellStyle name="Обычный 8 2 2 2 3" xfId="716"/>
    <cellStyle name="Обычный 8 2 2 2 3 2" xfId="717"/>
    <cellStyle name="Обычный 8 2 2 2 3 3" xfId="718"/>
    <cellStyle name="Обычный 8 2 2 3" xfId="719"/>
    <cellStyle name="Обычный 8 2 2 3 2" xfId="720"/>
    <cellStyle name="Обычный 8 3" xfId="721"/>
    <cellStyle name="Обычный 8 3 2" xfId="722"/>
    <cellStyle name="Обычный 8 3 2 2" xfId="723"/>
    <cellStyle name="Обычный 8 3 2 3" xfId="724"/>
    <cellStyle name="Обычный 8 3 2 3 2" xfId="725"/>
    <cellStyle name="Обычный 8 3 2 3 2 2" xfId="726"/>
    <cellStyle name="Обычный 8 3 2 4" xfId="727"/>
    <cellStyle name="Обычный 8 3 2 4 2" xfId="728"/>
    <cellStyle name="Обычный 8 3 2 4 3" xfId="729"/>
    <cellStyle name="Обычный 8 3 2 4 3 2" xfId="730"/>
    <cellStyle name="Обычный 8 3 2 5" xfId="731"/>
    <cellStyle name="Обычный 8 3 2 5 2" xfId="732"/>
    <cellStyle name="Обычный 8 3 2 5 2 2" xfId="733"/>
    <cellStyle name="Обычный 8 3 2 5 3" xfId="734"/>
    <cellStyle name="Обычный 8 3 2 6" xfId="735"/>
    <cellStyle name="Обычный 8 3 2 6 2" xfId="736"/>
    <cellStyle name="Обычный 8 3 2 6 2 2" xfId="737"/>
    <cellStyle name="Обычный 8 3 2 6 2 2 2" xfId="738"/>
    <cellStyle name="Обычный 8 3 2 6 2 3" xfId="739"/>
    <cellStyle name="Обычный 8 3 2 6 2 3 2" xfId="740"/>
    <cellStyle name="Обычный 8 3 3" xfId="741"/>
    <cellStyle name="Обычный 8 3 3 2" xfId="742"/>
    <cellStyle name="Обычный 8 3 3 3" xfId="743"/>
    <cellStyle name="Обычный 8 3 3 3 2" xfId="744"/>
    <cellStyle name="Обычный 8 3 3 3 3" xfId="745"/>
    <cellStyle name="Обычный 8 3 3 3 3 2" xfId="746"/>
    <cellStyle name="Обычный 9" xfId="747"/>
    <cellStyle name="Обычный 9 2" xfId="748"/>
    <cellStyle name="Обычный 9 3" xfId="749"/>
    <cellStyle name="Обычный 9 4" xfId="750"/>
    <cellStyle name="Плохой 2" xfId="751"/>
    <cellStyle name="Плохой 2 2" xfId="752"/>
    <cellStyle name="Плохой 3" xfId="753"/>
    <cellStyle name="Пояснение 2" xfId="754"/>
    <cellStyle name="Пояснение 2 2" xfId="755"/>
    <cellStyle name="Пояснение 3" xfId="756"/>
    <cellStyle name="Примечание 2" xfId="757"/>
    <cellStyle name="Примечание 2 2" xfId="758"/>
    <cellStyle name="Примечание 2 2 2" xfId="759"/>
    <cellStyle name="Примечание 2 2 2 2" xfId="760"/>
    <cellStyle name="Примечание 2 2 2 3" xfId="761"/>
    <cellStyle name="Примечание 2 2 3" xfId="762"/>
    <cellStyle name="Примечание 2 2 3 2" xfId="763"/>
    <cellStyle name="Примечание 2 2 4" xfId="764"/>
    <cellStyle name="Примечание 2 2 5" xfId="765"/>
    <cellStyle name="Примечание 2 2 5 2" xfId="766"/>
    <cellStyle name="Примечание 2 2 6" xfId="767"/>
    <cellStyle name="Примечание 2 3" xfId="768"/>
    <cellStyle name="Примечание 2 3 2" xfId="769"/>
    <cellStyle name="Примечание 2 3 3" xfId="770"/>
    <cellStyle name="Примечание 2 4" xfId="771"/>
    <cellStyle name="Примечание 2 4 2" xfId="772"/>
    <cellStyle name="Примечание 2 5" xfId="773"/>
    <cellStyle name="Примечание 2 5 2" xfId="774"/>
    <cellStyle name="Примечание 2 6" xfId="775"/>
    <cellStyle name="Примечание 2 7" xfId="776"/>
    <cellStyle name="Примечание 3" xfId="777"/>
    <cellStyle name="Примечание 4" xfId="778"/>
    <cellStyle name="Процентный 10" xfId="779"/>
    <cellStyle name="Процентный 10 2" xfId="780"/>
    <cellStyle name="Процентный 11" xfId="781"/>
    <cellStyle name="Процентный 11 2" xfId="782"/>
    <cellStyle name="Процентный 12" xfId="783"/>
    <cellStyle name="Процентный 13" xfId="784"/>
    <cellStyle name="Процентный 14" xfId="785"/>
    <cellStyle name="Процентный 15" xfId="786"/>
    <cellStyle name="Процентный 16" xfId="787"/>
    <cellStyle name="Процентный 16 2" xfId="788"/>
    <cellStyle name="Процентный 16 2 2" xfId="789"/>
    <cellStyle name="Процентный 2" xfId="790"/>
    <cellStyle name="Процентный 2 2" xfId="791"/>
    <cellStyle name="Процентный 2 2 2" xfId="792"/>
    <cellStyle name="Процентный 2 2 2 2" xfId="793"/>
    <cellStyle name="Процентный 2 2 2 2 2" xfId="794"/>
    <cellStyle name="Процентный 2 2 2 2 3" xfId="795"/>
    <cellStyle name="Процентный 2 2 2 3" xfId="796"/>
    <cellStyle name="Процентный 2 2 2 3 2" xfId="797"/>
    <cellStyle name="Процентный 2 2 2 4" xfId="798"/>
    <cellStyle name="Процентный 2 2 2 4 2" xfId="799"/>
    <cellStyle name="Процентный 2 2 2 5" xfId="800"/>
    <cellStyle name="Процентный 2 2 3" xfId="801"/>
    <cellStyle name="Процентный 2 2 3 2" xfId="802"/>
    <cellStyle name="Процентный 2 2 3 3" xfId="803"/>
    <cellStyle name="Процентный 2 2 4" xfId="804"/>
    <cellStyle name="Процентный 2 2 4 2" xfId="805"/>
    <cellStyle name="Процентный 2 2 5" xfId="806"/>
    <cellStyle name="Процентный 2 2 5 2" xfId="807"/>
    <cellStyle name="Процентный 2 2 6" xfId="808"/>
    <cellStyle name="Процентный 2 3" xfId="809"/>
    <cellStyle name="Процентный 2 3 2" xfId="810"/>
    <cellStyle name="Процентный 2 4" xfId="811"/>
    <cellStyle name="Процентный 2 4 2" xfId="812"/>
    <cellStyle name="Процентный 2 5" xfId="813"/>
    <cellStyle name="Процентный 2 6" xfId="814"/>
    <cellStyle name="Процентный 3" xfId="815"/>
    <cellStyle name="Процентный 3 10" xfId="816"/>
    <cellStyle name="Процентный 3 2" xfId="817"/>
    <cellStyle name="Процентный 3 2 2" xfId="818"/>
    <cellStyle name="Процентный 3 2 3" xfId="819"/>
    <cellStyle name="Процентный 3 3" xfId="820"/>
    <cellStyle name="Процентный 3 3 2" xfId="821"/>
    <cellStyle name="Процентный 3 3 2 2" xfId="822"/>
    <cellStyle name="Процентный 3 3 3" xfId="823"/>
    <cellStyle name="Процентный 3 3 4" xfId="824"/>
    <cellStyle name="Процентный 3 4" xfId="825"/>
    <cellStyle name="Процентный 3 5" xfId="826"/>
    <cellStyle name="Процентный 3 6" xfId="827"/>
    <cellStyle name="Процентный 3 7" xfId="828"/>
    <cellStyle name="Процентный 3 8" xfId="829"/>
    <cellStyle name="Процентный 3 9" xfId="830"/>
    <cellStyle name="Процентный 4" xfId="831"/>
    <cellStyle name="Процентный 4 2" xfId="832"/>
    <cellStyle name="Процентный 5" xfId="833"/>
    <cellStyle name="Процентный 5 2" xfId="834"/>
    <cellStyle name="Процентный 5 2 2" xfId="835"/>
    <cellStyle name="Процентный 5 2 2 2" xfId="836"/>
    <cellStyle name="Процентный 5 2 2 2 2" xfId="837"/>
    <cellStyle name="Процентный 5 2 2 3" xfId="838"/>
    <cellStyle name="Процентный 5 2 3" xfId="839"/>
    <cellStyle name="Процентный 5 2 3 2" xfId="840"/>
    <cellStyle name="Процентный 5 2 4" xfId="841"/>
    <cellStyle name="Процентный 5 3" xfId="842"/>
    <cellStyle name="Процентный 5 3 2" xfId="843"/>
    <cellStyle name="Процентный 5 3 3" xfId="844"/>
    <cellStyle name="Процентный 5 4" xfId="845"/>
    <cellStyle name="Процентный 5 4 2" xfId="846"/>
    <cellStyle name="Процентный 6" xfId="847"/>
    <cellStyle name="Процентный 6 2" xfId="848"/>
    <cellStyle name="Процентный 6 2 2" xfId="849"/>
    <cellStyle name="Процентный 6 2 2 2" xfId="850"/>
    <cellStyle name="Процентный 6 2 3" xfId="851"/>
    <cellStyle name="Процентный 6 3" xfId="852"/>
    <cellStyle name="Процентный 6 3 2" xfId="853"/>
    <cellStyle name="Процентный 6 4" xfId="854"/>
    <cellStyle name="Процентный 6 4 2" xfId="855"/>
    <cellStyle name="Процентный 6 4 3" xfId="856"/>
    <cellStyle name="Процентный 6 5" xfId="857"/>
    <cellStyle name="Процентный 6 6" xfId="858"/>
    <cellStyle name="Процентный 7" xfId="859"/>
    <cellStyle name="Процентный 7 2" xfId="860"/>
    <cellStyle name="Процентный 7 2 2" xfId="861"/>
    <cellStyle name="Процентный 7 3" xfId="862"/>
    <cellStyle name="Процентный 8" xfId="863"/>
    <cellStyle name="Процентный 8 2" xfId="864"/>
    <cellStyle name="Процентный 9" xfId="865"/>
    <cellStyle name="Процентный 9 2" xfId="866"/>
    <cellStyle name="Процентный 9 2 2" xfId="867"/>
    <cellStyle name="Процентный 9 3" xfId="868"/>
    <cellStyle name="Процентный 9 4" xfId="869"/>
    <cellStyle name="Связанная ячейка 2" xfId="870"/>
    <cellStyle name="Связанная ячейка 2 2" xfId="871"/>
    <cellStyle name="Связанная ячейка 3" xfId="872"/>
    <cellStyle name="Текст предупреждения 2" xfId="873"/>
    <cellStyle name="Текст предупреждения 2 2" xfId="874"/>
    <cellStyle name="Текст предупреждения 3" xfId="875"/>
    <cellStyle name="Финансовый 2" xfId="876"/>
    <cellStyle name="Финансовый 3" xfId="877"/>
    <cellStyle name="Финансовый 3 2" xfId="878"/>
    <cellStyle name="Финансовый 4" xfId="879"/>
    <cellStyle name="Финансовый 5" xfId="880"/>
    <cellStyle name="Хороший 2" xfId="881"/>
    <cellStyle name="Хороший 2 2" xfId="882"/>
    <cellStyle name="Хороший 3" xfId="8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M33"/>
  <sheetViews>
    <sheetView tabSelected="1" zoomScale="70" zoomScaleNormal="70" workbookViewId="0">
      <selection activeCell="U24" sqref="U24"/>
    </sheetView>
  </sheetViews>
  <sheetFormatPr defaultRowHeight="12" x14ac:dyDescent="0.2"/>
  <cols>
    <col min="1" max="1" width="5.7109375" style="1" customWidth="1"/>
    <col min="2" max="2" width="17.42578125" style="1" customWidth="1"/>
    <col min="3" max="3" width="36.42578125" style="1" customWidth="1"/>
    <col min="4" max="4" width="104.7109375" style="2" customWidth="1"/>
    <col min="5" max="5" width="20.28515625" style="1" customWidth="1"/>
    <col min="6" max="6" width="20.28515625" style="48" customWidth="1"/>
    <col min="7" max="12" width="20.28515625" style="1" customWidth="1"/>
    <col min="13" max="16384" width="9.140625" style="1"/>
  </cols>
  <sheetData>
    <row r="1" spans="1:13" s="9" customFormat="1" ht="15.75" x14ac:dyDescent="0.25">
      <c r="D1" s="10"/>
      <c r="F1" s="44"/>
      <c r="J1" s="3" t="s">
        <v>22</v>
      </c>
    </row>
    <row r="2" spans="1:13" s="9" customFormat="1" ht="33.75" customHeight="1" x14ac:dyDescent="0.25">
      <c r="D2" s="10"/>
      <c r="F2" s="44"/>
      <c r="J2" s="5" t="s">
        <v>1</v>
      </c>
    </row>
    <row r="3" spans="1:13" s="9" customFormat="1" ht="15.75" x14ac:dyDescent="0.25">
      <c r="D3" s="10"/>
      <c r="F3" s="44"/>
      <c r="J3" s="3" t="s">
        <v>23</v>
      </c>
    </row>
    <row r="4" spans="1:13" s="9" customFormat="1" ht="15.75" x14ac:dyDescent="0.25">
      <c r="D4" s="10"/>
      <c r="F4" s="44"/>
      <c r="J4" s="3" t="s">
        <v>24</v>
      </c>
    </row>
    <row r="5" spans="1:13" s="9" customFormat="1" ht="15.75" x14ac:dyDescent="0.25">
      <c r="D5" s="10"/>
      <c r="F5" s="44"/>
      <c r="J5" s="33" t="s">
        <v>32</v>
      </c>
    </row>
    <row r="6" spans="1:13" s="9" customFormat="1" ht="15.75" x14ac:dyDescent="0.25">
      <c r="D6" s="10"/>
      <c r="F6" s="44"/>
    </row>
    <row r="7" spans="1:13" s="9" customFormat="1" ht="15.75" x14ac:dyDescent="0.25">
      <c r="D7" s="10"/>
      <c r="F7" s="37"/>
      <c r="G7" s="25"/>
      <c r="H7" s="4"/>
      <c r="I7" s="4"/>
      <c r="J7" s="3" t="s">
        <v>0</v>
      </c>
    </row>
    <row r="8" spans="1:13" s="34" customFormat="1" ht="30" customHeight="1" x14ac:dyDescent="0.25">
      <c r="D8" s="35"/>
      <c r="F8" s="45"/>
      <c r="G8" s="36"/>
      <c r="H8" s="6"/>
      <c r="I8" s="6"/>
      <c r="J8" s="5" t="s">
        <v>1</v>
      </c>
    </row>
    <row r="9" spans="1:13" s="9" customFormat="1" ht="15.75" x14ac:dyDescent="0.25">
      <c r="D9" s="10"/>
      <c r="F9" s="37"/>
      <c r="G9" s="25"/>
      <c r="H9" s="4"/>
      <c r="I9" s="4"/>
      <c r="J9" s="3" t="s">
        <v>2</v>
      </c>
    </row>
    <row r="10" spans="1:13" s="9" customFormat="1" ht="15.75" x14ac:dyDescent="0.25">
      <c r="D10" s="10"/>
      <c r="F10" s="37"/>
      <c r="G10" s="25"/>
      <c r="H10" s="4"/>
      <c r="I10" s="4"/>
      <c r="J10" s="3" t="s">
        <v>3</v>
      </c>
    </row>
    <row r="11" spans="1:13" s="9" customFormat="1" ht="15.75" x14ac:dyDescent="0.25">
      <c r="D11" s="10"/>
      <c r="F11" s="37"/>
      <c r="G11" s="25"/>
      <c r="H11" s="8"/>
      <c r="I11" s="8"/>
      <c r="J11" s="7" t="s">
        <v>4</v>
      </c>
    </row>
    <row r="12" spans="1:13" s="9" customFormat="1" ht="15.75" x14ac:dyDescent="0.25">
      <c r="D12" s="10"/>
      <c r="E12" s="11"/>
      <c r="F12" s="37"/>
      <c r="G12" s="37"/>
    </row>
    <row r="13" spans="1:13" s="9" customFormat="1" ht="15.75" x14ac:dyDescent="0.25">
      <c r="D13" s="10"/>
      <c r="F13" s="44"/>
      <c r="H13" s="25"/>
      <c r="I13" s="25"/>
      <c r="J13" s="38"/>
      <c r="K13" s="25"/>
      <c r="L13" s="25"/>
      <c r="M13" s="25"/>
    </row>
    <row r="14" spans="1:13" ht="18.75" customHeight="1" x14ac:dyDescent="0.3">
      <c r="A14" s="52" t="s">
        <v>5</v>
      </c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13"/>
    </row>
    <row r="15" spans="1:13" ht="18.75" x14ac:dyDescent="0.3">
      <c r="A15" s="12"/>
      <c r="B15" s="12"/>
      <c r="C15" s="12"/>
      <c r="D15" s="12"/>
      <c r="E15" s="12"/>
      <c r="F15" s="46"/>
      <c r="G15" s="12"/>
      <c r="H15" s="12"/>
      <c r="I15" s="12"/>
      <c r="J15" s="13"/>
      <c r="K15" s="13"/>
      <c r="L15" s="13"/>
      <c r="M15" s="13"/>
    </row>
    <row r="16" spans="1:13" s="25" customFormat="1" ht="15.75" x14ac:dyDescent="0.25">
      <c r="D16" s="31"/>
      <c r="E16" s="51" t="s">
        <v>27</v>
      </c>
      <c r="F16" s="51"/>
      <c r="G16" s="51" t="s">
        <v>29</v>
      </c>
      <c r="H16" s="51"/>
      <c r="I16" s="51"/>
      <c r="J16" s="51" t="s">
        <v>30</v>
      </c>
      <c r="K16" s="51"/>
      <c r="L16" s="51"/>
    </row>
    <row r="17" spans="1:12" s="20" customFormat="1" ht="47.25" x14ac:dyDescent="0.25">
      <c r="A17" s="14" t="s">
        <v>6</v>
      </c>
      <c r="B17" s="15" t="s">
        <v>7</v>
      </c>
      <c r="C17" s="14" t="s">
        <v>8</v>
      </c>
      <c r="D17" s="16" t="s">
        <v>9</v>
      </c>
      <c r="E17" s="17" t="s">
        <v>10</v>
      </c>
      <c r="F17" s="18" t="s">
        <v>28</v>
      </c>
      <c r="G17" s="17" t="s">
        <v>31</v>
      </c>
      <c r="H17" s="18" t="s">
        <v>25</v>
      </c>
      <c r="I17" s="18" t="s">
        <v>11</v>
      </c>
      <c r="J17" s="18" t="s">
        <v>31</v>
      </c>
      <c r="K17" s="18" t="s">
        <v>26</v>
      </c>
      <c r="L17" s="19" t="s">
        <v>11</v>
      </c>
    </row>
    <row r="18" spans="1:12" s="25" customFormat="1" ht="63" x14ac:dyDescent="0.25">
      <c r="A18" s="53">
        <v>1</v>
      </c>
      <c r="B18" s="21">
        <v>430308</v>
      </c>
      <c r="C18" s="23" t="s">
        <v>12</v>
      </c>
      <c r="D18" s="23" t="s">
        <v>13</v>
      </c>
      <c r="E18" s="24">
        <v>6</v>
      </c>
      <c r="F18" s="42">
        <f>I18+L18</f>
        <v>630594.32999999996</v>
      </c>
      <c r="G18" s="24">
        <v>1</v>
      </c>
      <c r="H18" s="42">
        <v>105781.33</v>
      </c>
      <c r="I18" s="42">
        <f>G18*H18</f>
        <v>105781.33</v>
      </c>
      <c r="J18" s="49">
        <f>E18-G18</f>
        <v>5</v>
      </c>
      <c r="K18" s="42">
        <v>104962.6</v>
      </c>
      <c r="L18" s="42">
        <f>J18*K18</f>
        <v>524813</v>
      </c>
    </row>
    <row r="19" spans="1:12" s="25" customFormat="1" ht="47.25" x14ac:dyDescent="0.25">
      <c r="A19" s="53"/>
      <c r="B19" s="26"/>
      <c r="C19" s="27"/>
      <c r="D19" s="23" t="s">
        <v>14</v>
      </c>
      <c r="E19" s="24">
        <v>4</v>
      </c>
      <c r="F19" s="42">
        <f t="shared" ref="F19:F28" si="0">I19+L19</f>
        <v>670590.56000000006</v>
      </c>
      <c r="G19" s="24">
        <v>0</v>
      </c>
      <c r="H19" s="42">
        <v>168813.08</v>
      </c>
      <c r="I19" s="42">
        <f t="shared" ref="I19:I22" si="1">G19*H19</f>
        <v>0</v>
      </c>
      <c r="J19" s="49">
        <f t="shared" ref="J19:J28" si="2">E19-G19</f>
        <v>4</v>
      </c>
      <c r="K19" s="42">
        <v>167647.64000000001</v>
      </c>
      <c r="L19" s="42">
        <f t="shared" ref="L19:L28" si="3">J19*K19</f>
        <v>670590.56000000006</v>
      </c>
    </row>
    <row r="20" spans="1:12" s="25" customFormat="1" ht="15.75" x14ac:dyDescent="0.25">
      <c r="A20" s="53"/>
      <c r="B20" s="26"/>
      <c r="C20" s="27"/>
      <c r="D20" s="23" t="s">
        <v>15</v>
      </c>
      <c r="E20" s="24">
        <f>206-55</f>
        <v>151</v>
      </c>
      <c r="F20" s="42">
        <f t="shared" si="0"/>
        <v>25373065.640000001</v>
      </c>
      <c r="G20" s="24">
        <v>50</v>
      </c>
      <c r="H20" s="42">
        <v>168813.08</v>
      </c>
      <c r="I20" s="42">
        <f t="shared" si="1"/>
        <v>8440654</v>
      </c>
      <c r="J20" s="49">
        <f t="shared" si="2"/>
        <v>101</v>
      </c>
      <c r="K20" s="42">
        <v>167647.64000000001</v>
      </c>
      <c r="L20" s="42">
        <f t="shared" si="3"/>
        <v>16932411.640000001</v>
      </c>
    </row>
    <row r="21" spans="1:12" s="25" customFormat="1" ht="15.75" x14ac:dyDescent="0.25">
      <c r="A21" s="53"/>
      <c r="B21" s="26"/>
      <c r="C21" s="27"/>
      <c r="D21" s="23" t="s">
        <v>16</v>
      </c>
      <c r="E21" s="24">
        <f>290+55</f>
        <v>345</v>
      </c>
      <c r="F21" s="42">
        <f t="shared" si="0"/>
        <v>63093357.379999995</v>
      </c>
      <c r="G21" s="24">
        <v>122</v>
      </c>
      <c r="H21" s="42">
        <v>183672.33</v>
      </c>
      <c r="I21" s="42">
        <f t="shared" si="1"/>
        <v>22408024.259999998</v>
      </c>
      <c r="J21" s="49">
        <f t="shared" si="2"/>
        <v>223</v>
      </c>
      <c r="K21" s="42">
        <v>182445.44</v>
      </c>
      <c r="L21" s="42">
        <f t="shared" si="3"/>
        <v>40685333.119999997</v>
      </c>
    </row>
    <row r="22" spans="1:12" s="25" customFormat="1" ht="31.5" x14ac:dyDescent="0.25">
      <c r="A22" s="53"/>
      <c r="B22" s="26"/>
      <c r="C22" s="27"/>
      <c r="D22" s="23" t="s">
        <v>17</v>
      </c>
      <c r="E22" s="24">
        <f>277+50</f>
        <v>327</v>
      </c>
      <c r="F22" s="42">
        <f t="shared" si="0"/>
        <v>18154898.440000001</v>
      </c>
      <c r="G22" s="24">
        <v>127</v>
      </c>
      <c r="H22" s="42">
        <v>55733.72</v>
      </c>
      <c r="I22" s="42">
        <f t="shared" si="1"/>
        <v>7078182.4400000004</v>
      </c>
      <c r="J22" s="49">
        <f t="shared" si="2"/>
        <v>200</v>
      </c>
      <c r="K22" s="42">
        <v>55383.58</v>
      </c>
      <c r="L22" s="42">
        <f t="shared" si="3"/>
        <v>11076716</v>
      </c>
    </row>
    <row r="23" spans="1:12" s="25" customFormat="1" ht="15.75" x14ac:dyDescent="0.25">
      <c r="A23" s="53"/>
      <c r="B23" s="26"/>
      <c r="C23" s="28" t="s">
        <v>18</v>
      </c>
      <c r="D23" s="29"/>
      <c r="E23" s="30">
        <f>SUM(E18:E22)</f>
        <v>833</v>
      </c>
      <c r="F23" s="43">
        <f>SUM(F18:F22)</f>
        <v>107922506.34999999</v>
      </c>
      <c r="G23" s="30">
        <f>SUM(G18:G22)</f>
        <v>300</v>
      </c>
      <c r="H23" s="43"/>
      <c r="I23" s="43">
        <f t="shared" ref="I23:J23" si="4">SUM(I18:I22)</f>
        <v>38032642.029999994</v>
      </c>
      <c r="J23" s="50">
        <f t="shared" si="4"/>
        <v>533</v>
      </c>
      <c r="K23" s="43"/>
      <c r="L23" s="43">
        <f>SUM(L18:L22)</f>
        <v>69889864.319999993</v>
      </c>
    </row>
    <row r="24" spans="1:12" s="25" customFormat="1" ht="63" x14ac:dyDescent="0.25">
      <c r="A24" s="53">
        <v>2</v>
      </c>
      <c r="B24" s="21">
        <v>430360</v>
      </c>
      <c r="C24" s="22" t="s">
        <v>19</v>
      </c>
      <c r="D24" s="23" t="s">
        <v>13</v>
      </c>
      <c r="E24" s="24">
        <v>3</v>
      </c>
      <c r="F24" s="42">
        <f t="shared" si="0"/>
        <v>316525.26</v>
      </c>
      <c r="G24" s="24">
        <v>2</v>
      </c>
      <c r="H24" s="42">
        <v>105781.33</v>
      </c>
      <c r="I24" s="42">
        <f>G24*H24</f>
        <v>211562.66</v>
      </c>
      <c r="J24" s="49">
        <f t="shared" si="2"/>
        <v>1</v>
      </c>
      <c r="K24" s="42">
        <v>104962.6</v>
      </c>
      <c r="L24" s="42">
        <f t="shared" si="3"/>
        <v>104962.6</v>
      </c>
    </row>
    <row r="25" spans="1:12" s="25" customFormat="1" ht="47.25" x14ac:dyDescent="0.25">
      <c r="A25" s="53"/>
      <c r="B25" s="26"/>
      <c r="C25" s="27"/>
      <c r="D25" s="23" t="s">
        <v>14</v>
      </c>
      <c r="E25" s="24">
        <v>0</v>
      </c>
      <c r="F25" s="42">
        <f t="shared" si="0"/>
        <v>0</v>
      </c>
      <c r="G25" s="24">
        <v>0</v>
      </c>
      <c r="H25" s="42">
        <v>168813.08</v>
      </c>
      <c r="I25" s="42">
        <f t="shared" ref="I25:I28" si="5">G25*H25</f>
        <v>0</v>
      </c>
      <c r="J25" s="49">
        <f t="shared" si="2"/>
        <v>0</v>
      </c>
      <c r="K25" s="42">
        <v>167647.64000000001</v>
      </c>
      <c r="L25" s="42">
        <f t="shared" si="3"/>
        <v>0</v>
      </c>
    </row>
    <row r="26" spans="1:12" s="25" customFormat="1" ht="15.75" x14ac:dyDescent="0.25">
      <c r="A26" s="53"/>
      <c r="B26" s="26"/>
      <c r="C26" s="27"/>
      <c r="D26" s="23" t="s">
        <v>15</v>
      </c>
      <c r="E26" s="24">
        <v>40</v>
      </c>
      <c r="F26" s="42">
        <f t="shared" si="0"/>
        <v>6719890.8799999999</v>
      </c>
      <c r="G26" s="24">
        <v>12</v>
      </c>
      <c r="H26" s="42">
        <v>168813.08</v>
      </c>
      <c r="I26" s="42">
        <f t="shared" si="5"/>
        <v>2025756.96</v>
      </c>
      <c r="J26" s="49">
        <f t="shared" si="2"/>
        <v>28</v>
      </c>
      <c r="K26" s="42">
        <v>167647.64000000001</v>
      </c>
      <c r="L26" s="42">
        <f t="shared" si="3"/>
        <v>4694133.92</v>
      </c>
    </row>
    <row r="27" spans="1:12" s="25" customFormat="1" ht="15.75" x14ac:dyDescent="0.25">
      <c r="A27" s="53"/>
      <c r="B27" s="26"/>
      <c r="C27" s="27"/>
      <c r="D27" s="23" t="s">
        <v>16</v>
      </c>
      <c r="E27" s="24">
        <v>40</v>
      </c>
      <c r="F27" s="42">
        <f t="shared" si="0"/>
        <v>7316220.9499999993</v>
      </c>
      <c r="G27" s="24">
        <v>15</v>
      </c>
      <c r="H27" s="42">
        <v>183672.33</v>
      </c>
      <c r="I27" s="42">
        <f t="shared" si="5"/>
        <v>2755084.9499999997</v>
      </c>
      <c r="J27" s="49">
        <f t="shared" si="2"/>
        <v>25</v>
      </c>
      <c r="K27" s="42">
        <v>182445.44</v>
      </c>
      <c r="L27" s="42">
        <f t="shared" si="3"/>
        <v>4561136</v>
      </c>
    </row>
    <row r="28" spans="1:12" s="25" customFormat="1" ht="31.5" x14ac:dyDescent="0.25">
      <c r="A28" s="53"/>
      <c r="B28" s="26"/>
      <c r="C28" s="27"/>
      <c r="D28" s="23" t="s">
        <v>17</v>
      </c>
      <c r="E28" s="24">
        <v>40</v>
      </c>
      <c r="F28" s="42">
        <f t="shared" si="0"/>
        <v>2221995.86</v>
      </c>
      <c r="G28" s="24">
        <v>19</v>
      </c>
      <c r="H28" s="42">
        <v>55733.72</v>
      </c>
      <c r="I28" s="42">
        <f t="shared" si="5"/>
        <v>1058940.68</v>
      </c>
      <c r="J28" s="49">
        <f t="shared" si="2"/>
        <v>21</v>
      </c>
      <c r="K28" s="42">
        <v>55383.58</v>
      </c>
      <c r="L28" s="42">
        <f t="shared" si="3"/>
        <v>1163055.18</v>
      </c>
    </row>
    <row r="29" spans="1:12" s="25" customFormat="1" ht="15.75" x14ac:dyDescent="0.25">
      <c r="A29" s="53"/>
      <c r="B29" s="26"/>
      <c r="C29" s="28" t="s">
        <v>20</v>
      </c>
      <c r="D29" s="29"/>
      <c r="E29" s="30">
        <f>SUM(E24:E28)</f>
        <v>123</v>
      </c>
      <c r="F29" s="43">
        <f>SUM(F24:F28)</f>
        <v>16574632.949999999</v>
      </c>
      <c r="G29" s="30">
        <f>SUM(G24:G28)</f>
        <v>48</v>
      </c>
      <c r="H29" s="40"/>
      <c r="I29" s="43">
        <f t="shared" ref="I29:J29" si="6">SUM(I24:I28)</f>
        <v>6051345.25</v>
      </c>
      <c r="J29" s="50">
        <f t="shared" si="6"/>
        <v>75</v>
      </c>
      <c r="K29" s="43"/>
      <c r="L29" s="43">
        <f>SUM(L24:L28)</f>
        <v>10523287.699999999</v>
      </c>
    </row>
    <row r="30" spans="1:12" s="25" customFormat="1" ht="15" customHeight="1" x14ac:dyDescent="0.25">
      <c r="A30" s="54" t="s">
        <v>21</v>
      </c>
      <c r="B30" s="54"/>
      <c r="C30" s="54"/>
      <c r="D30" s="54"/>
      <c r="E30" s="39">
        <f>E23+E29</f>
        <v>956</v>
      </c>
      <c r="F30" s="47">
        <f t="shared" ref="F30:G30" si="7">F23+F29</f>
        <v>124497139.3</v>
      </c>
      <c r="G30" s="39">
        <f t="shared" si="7"/>
        <v>348</v>
      </c>
      <c r="H30" s="41"/>
      <c r="I30" s="47">
        <f t="shared" ref="I30:J30" si="8">I23+I29</f>
        <v>44083987.279999994</v>
      </c>
      <c r="J30" s="39">
        <f t="shared" si="8"/>
        <v>608</v>
      </c>
      <c r="K30" s="47"/>
      <c r="L30" s="47">
        <f>L23+L29</f>
        <v>80413152.019999996</v>
      </c>
    </row>
    <row r="31" spans="1:12" s="25" customFormat="1" ht="15.75" x14ac:dyDescent="0.25">
      <c r="D31" s="31"/>
      <c r="F31" s="37"/>
    </row>
    <row r="33" spans="8:9" x14ac:dyDescent="0.2">
      <c r="H33" s="32"/>
      <c r="I33" s="32"/>
    </row>
  </sheetData>
  <mergeCells count="7">
    <mergeCell ref="J16:L16"/>
    <mergeCell ref="A14:L14"/>
    <mergeCell ref="A18:A23"/>
    <mergeCell ref="A24:A29"/>
    <mergeCell ref="A30:D30"/>
    <mergeCell ref="E16:F16"/>
    <mergeCell ref="G16:I16"/>
  </mergeCells>
  <pageMargins left="0.26" right="0.31" top="0.75" bottom="0.75" header="0.3" footer="0.3"/>
  <pageSetup paperSize="9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ЭКО_2023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Телицына Алёна Владимировна</cp:lastModifiedBy>
  <cp:lastPrinted>2023-05-30T13:55:37Z</cp:lastPrinted>
  <dcterms:created xsi:type="dcterms:W3CDTF">2023-05-24T11:09:14Z</dcterms:created>
  <dcterms:modified xsi:type="dcterms:W3CDTF">2023-06-30T09:04:26Z</dcterms:modified>
</cp:coreProperties>
</file>